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Archicube\Archi-Cube\COMMUN\1-AFFAIRES EN COURS\1838P  ST OMER\7 Dossier de Consultation\DCE\Lot 05\Pieces Ecrites\"/>
    </mc:Choice>
  </mc:AlternateContent>
  <xr:revisionPtr revIDLastSave="0" documentId="13_ncr:1_{933913A8-2E36-4094-90D6-3861D817E672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DPGF lot 05" sheetId="3" r:id="rId1"/>
    <sheet name="DPGF N°05 Peint. Sols souples" sheetId="1" r:id="rId2"/>
  </sheets>
  <definedNames>
    <definedName name="_Hlk3819425" localSheetId="1">'DPGF N°05 Peint. Sols souples'!$B$14</definedName>
    <definedName name="_Toc20148616" localSheetId="1">'DPGF N°05 Peint. Sols souples'!$B$12</definedName>
    <definedName name="_Toc20148703" localSheetId="1">'DPGF N°05 Peint. Sols souples'!#REF!</definedName>
    <definedName name="_Toc535421068" localSheetId="1">'DPGF N°05 Peint. Sols souples'!#REF!</definedName>
    <definedName name="_Toc535421069" localSheetId="1">'DPGF N°05 Peint. Sols souples'!#REF!</definedName>
    <definedName name="_Toc6308594" localSheetId="1">'DPGF N°05 Peint. Sols souples'!#REF!</definedName>
    <definedName name="_xlnm.Print_Titles" localSheetId="1">'DPGF N°05 Peint. Sols souples'!$1:$1</definedName>
    <definedName name="NomFeuilles" localSheetId="0">#REF!</definedName>
    <definedName name="NomFeuilles" localSheetId="1">#REF!</definedName>
    <definedName name="NomFeuilles">#REF!</definedName>
    <definedName name="_xlnm.Print_Area" localSheetId="1">'DPGF N°05 Peint. Sols souples'!$A$1:$F$49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38" i="1"/>
  <c r="F37" i="1"/>
  <c r="F36" i="1"/>
  <c r="F35" i="1"/>
  <c r="F34" i="1"/>
  <c r="F11" i="1"/>
  <c r="F43" i="1"/>
  <c r="F42" i="1"/>
  <c r="F41" i="1"/>
  <c r="F20" i="1"/>
  <c r="F31" i="1"/>
  <c r="F30" i="1"/>
  <c r="F29" i="1"/>
  <c r="F16" i="1"/>
  <c r="F17" i="1" s="1"/>
  <c r="F45" i="1" l="1"/>
  <c r="F39" i="1"/>
  <c r="F32" i="1"/>
  <c r="F19" i="1"/>
  <c r="F25" i="1" s="1"/>
  <c r="F26" i="1" s="1"/>
  <c r="F46" i="1" l="1"/>
  <c r="F48" i="1" s="1"/>
  <c r="E39" i="1"/>
  <c r="E32" i="1" l="1"/>
  <c r="E26" i="1"/>
  <c r="E45" i="1"/>
  <c r="E25" i="1"/>
  <c r="E17" i="1"/>
  <c r="E46" i="1" l="1"/>
  <c r="E11" i="1" l="1"/>
  <c r="E48" i="1" l="1"/>
</calcChain>
</file>

<file path=xl/sharedStrings.xml><?xml version="1.0" encoding="utf-8"?>
<sst xmlns="http://schemas.openxmlformats.org/spreadsheetml/2006/main" count="111" uniqueCount="92">
  <si>
    <t>N°</t>
  </si>
  <si>
    <t>Designation</t>
  </si>
  <si>
    <t>Unité</t>
  </si>
  <si>
    <t>Quantité</t>
  </si>
  <si>
    <t>PU HT</t>
  </si>
  <si>
    <t>Total HT</t>
  </si>
  <si>
    <t>FRAIS DE CHANTIER</t>
  </si>
  <si>
    <t>Ft</t>
  </si>
  <si>
    <t>ml</t>
  </si>
  <si>
    <t>Date :</t>
  </si>
  <si>
    <t>Indice :</t>
  </si>
  <si>
    <t>Modifications :</t>
  </si>
  <si>
    <t>Phase :</t>
  </si>
  <si>
    <t>Document établi par :</t>
  </si>
  <si>
    <t>Maitre d'ouvrage</t>
  </si>
  <si>
    <t>m²</t>
  </si>
  <si>
    <t>Première Diffusion</t>
  </si>
  <si>
    <t>Dispositifs de sécurité et de protection des personnes</t>
  </si>
  <si>
    <t xml:space="preserve">Plans d'exécution des ouvrages </t>
  </si>
  <si>
    <t>Dossier des Ouvrages Exécutés</t>
  </si>
  <si>
    <t>Amenée et repli du matériel</t>
  </si>
  <si>
    <t>2.4</t>
  </si>
  <si>
    <t>MINISTERE DE LA JUSTICE ET DES LIBERTES</t>
  </si>
  <si>
    <t>2.5.1</t>
  </si>
  <si>
    <t>2.5.2</t>
  </si>
  <si>
    <t>2.5</t>
  </si>
  <si>
    <t>2.7</t>
  </si>
  <si>
    <t>1</t>
  </si>
  <si>
    <t>2</t>
  </si>
  <si>
    <t>3</t>
  </si>
  <si>
    <t>3.5</t>
  </si>
  <si>
    <t>3.6</t>
  </si>
  <si>
    <t>2.4.1</t>
  </si>
  <si>
    <t>2.5.3</t>
  </si>
  <si>
    <t>2.7.1</t>
  </si>
  <si>
    <t>2.7.2</t>
  </si>
  <si>
    <t>2.7.3</t>
  </si>
  <si>
    <t>3.5.1</t>
  </si>
  <si>
    <t>3.5.2</t>
  </si>
  <si>
    <t>3.6.1</t>
  </si>
  <si>
    <t>3.6.2</t>
  </si>
  <si>
    <t xml:space="preserve">DPGF LOT N°05 PEINTURES – REVETEMENTS DE SOLS SOUPLES </t>
  </si>
  <si>
    <t xml:space="preserve">LOT N°05 PEINTURES – REVETEMENTS DE SOLS SOUPLES </t>
  </si>
  <si>
    <t>TRAVAUX DE PEINTURE</t>
  </si>
  <si>
    <t>TRAVAUX PREPARATOIRES ET D'APPRETS POUR INTERIEURS</t>
  </si>
  <si>
    <t>Préparations sur subjectiles plâtres</t>
  </si>
  <si>
    <t>2.4.2</t>
  </si>
  <si>
    <t>2.4.3</t>
  </si>
  <si>
    <t>Préparations sur subjectiles bois et dérivés</t>
  </si>
  <si>
    <t>Préparations sur subjectiles métalliques</t>
  </si>
  <si>
    <t>Peinture sur murs et plafonds en plâtre</t>
  </si>
  <si>
    <t>TRAVAUX DE PEINTURE INTERIEURS</t>
  </si>
  <si>
    <t>Peintures sur menuiseries bois</t>
  </si>
  <si>
    <t>2.5.4</t>
  </si>
  <si>
    <t xml:space="preserve">Peintures sur tuyauteries </t>
  </si>
  <si>
    <t>Joint acrylique</t>
  </si>
  <si>
    <t>NETTOYAGE DE FIN DE CHANTIER</t>
  </si>
  <si>
    <t>Sols</t>
  </si>
  <si>
    <t>Murs et plafonds</t>
  </si>
  <si>
    <t>Quincaillerie ordinaire, vitrerie, châssis</t>
  </si>
  <si>
    <t>2.7.4</t>
  </si>
  <si>
    <t>Nettoyage des abords et extérieurs</t>
  </si>
  <si>
    <t>TRAVAUX DE REVETEMENT DE SOLS SOUPLE</t>
  </si>
  <si>
    <t>REVETEMENT DE SOL SOUPLES</t>
  </si>
  <si>
    <t xml:space="preserve">Travaux préparatoires - ragréage fibré </t>
  </si>
  <si>
    <t>Barre de seuils</t>
  </si>
  <si>
    <t>REVETEMENT DE TYPE TARADOUCHE</t>
  </si>
  <si>
    <t>Revêtement de sol en lès PVC U3P3</t>
  </si>
  <si>
    <t>Remontée en plinthe</t>
  </si>
  <si>
    <t>3.6.3</t>
  </si>
  <si>
    <t>3.6.4</t>
  </si>
  <si>
    <t>3.6.5</t>
  </si>
  <si>
    <t>Siphon de sol</t>
  </si>
  <si>
    <t>U</t>
  </si>
  <si>
    <t>Profil de liaison arrêt d'eau</t>
  </si>
  <si>
    <t>Revêtement vinylique des parois murales au droit des douches</t>
  </si>
  <si>
    <t>DCE</t>
  </si>
  <si>
    <t>3.5.5</t>
  </si>
  <si>
    <t>Direction Interrégionale de Lille</t>
  </si>
  <si>
    <t>32-50 Boulevard Carnot
CS70031 - 59043 LILLE CEDEX</t>
  </si>
  <si>
    <t xml:space="preserve">RELOGEMENT DE L’ALIP DE ST OMER </t>
  </si>
  <si>
    <t>dec 2025</t>
  </si>
  <si>
    <r>
      <t xml:space="preserve">Réf : </t>
    </r>
    <r>
      <rPr>
        <b/>
        <sz val="12"/>
        <rFont val="Century Gothic"/>
        <family val="2"/>
      </rPr>
      <t>1838p</t>
    </r>
  </si>
  <si>
    <t xml:space="preserve">Gestion des déchets de chantier </t>
  </si>
  <si>
    <t xml:space="preserve">Revêtement de sol PVC en lés </t>
  </si>
  <si>
    <t>u</t>
  </si>
  <si>
    <t>ens</t>
  </si>
  <si>
    <t>2.5.5</t>
  </si>
  <si>
    <t>Peintures sur ouvrages métalliques</t>
  </si>
  <si>
    <t>2.5.6</t>
  </si>
  <si>
    <t>m2</t>
  </si>
  <si>
    <t>Peintures de sols locaux techniques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</si>
</sst>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[$€]_-;\-* #,##0.00\ [$€]_-;_-* &quot;-&quot;??\ [$€]_-;_-@_-"/>
    <numFmt numFmtId="165" formatCode="_-* #,##0.00\ _F_-;\-* #,##0.00\ _F_-;_-* &quot;-&quot;??\ _F_-;_-@_-"/>
    <numFmt numFmtId="166" formatCode="#,##0.000;[Red]\-#,##0.000"/>
    <numFmt numFmtId="167" formatCode="0.0%"/>
    <numFmt numFmtId="168" formatCode="[$-40C]d\ mmmm\ yyyy;@"/>
    <numFmt numFmtId="169" formatCode="[$-40C]d\-mmm\-yy;@"/>
    <numFmt numFmtId="170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b/>
      <sz val="10"/>
      <name val="Arial"/>
      <family val="2"/>
    </font>
    <font>
      <b/>
      <sz val="12"/>
      <name val="Century Gothic"/>
      <family val="2"/>
    </font>
    <font>
      <i/>
      <sz val="10"/>
      <color rgb="FF0070C0"/>
      <name val="Arial"/>
      <family val="2"/>
    </font>
    <font>
      <b/>
      <i/>
      <sz val="12"/>
      <color rgb="FF0070C0"/>
      <name val="Century Gothic"/>
      <family val="2"/>
    </font>
    <font>
      <b/>
      <sz val="10"/>
      <color rgb="FFFF0000"/>
      <name val="Arial"/>
      <family val="2"/>
    </font>
    <font>
      <sz val="12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name val="Arial"/>
      <family val="2"/>
    </font>
    <font>
      <b/>
      <sz val="9"/>
      <color indexed="8"/>
      <name val="Arial"/>
      <family val="2"/>
    </font>
    <font>
      <b/>
      <i/>
      <u/>
      <sz val="16"/>
      <color indexed="24"/>
      <name val="Arial"/>
      <family val="2"/>
    </font>
    <font>
      <sz val="10"/>
      <name val="Arial"/>
      <family val="2"/>
    </font>
    <font>
      <b/>
      <sz val="16"/>
      <name val="Century Gothic"/>
      <family val="2"/>
    </font>
    <font>
      <sz val="18"/>
      <name val="Century Gothic"/>
      <family val="2"/>
    </font>
    <font>
      <b/>
      <sz val="18"/>
      <name val="Century Gothic"/>
      <family val="2"/>
    </font>
    <font>
      <sz val="16"/>
      <name val="Century Gothic"/>
      <family val="2"/>
    </font>
    <font>
      <sz val="11"/>
      <name val="Century Gothic"/>
      <family val="2"/>
    </font>
    <font>
      <sz val="20"/>
      <name val="Century Gothic"/>
      <family val="2"/>
    </font>
    <font>
      <b/>
      <sz val="20"/>
      <name val="Century Gothic"/>
      <family val="2"/>
    </font>
    <font>
      <b/>
      <sz val="11"/>
      <name val="Century Gothic"/>
      <family val="2"/>
    </font>
    <font>
      <sz val="1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gradientFill degree="90">
        <stop position="0">
          <color theme="0" tint="-0.1490218817712943"/>
        </stop>
        <stop position="0.5">
          <color theme="0" tint="-0.34900967436750391"/>
        </stop>
        <stop position="1">
          <color theme="0" tint="-0.1490218817712943"/>
        </stop>
      </gradientFill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49" fontId="14" fillId="3" borderId="0">
      <alignment horizontal="left" vertical="top" wrapText="1"/>
    </xf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ill="0" applyBorder="0"/>
    <xf numFmtId="0" fontId="1" fillId="0" borderId="0"/>
    <xf numFmtId="0" fontId="16" fillId="0" borderId="0"/>
    <xf numFmtId="167" fontId="1" fillId="0" borderId="0" applyFill="0" applyBorder="0">
      <alignment horizontal="center"/>
    </xf>
    <xf numFmtId="9" fontId="1" fillId="0" borderId="0" applyFill="0" applyBorder="0">
      <alignment horizontal="center"/>
    </xf>
    <xf numFmtId="49" fontId="1" fillId="0" borderId="21" applyFill="0" applyBorder="0">
      <alignment horizontal="left" vertical="top" wrapText="1"/>
      <protection locked="0"/>
    </xf>
    <xf numFmtId="0" fontId="1" fillId="0" borderId="0"/>
  </cellStyleXfs>
  <cellXfs count="97">
    <xf numFmtId="0" fontId="0" fillId="0" borderId="0" xfId="0"/>
    <xf numFmtId="4" fontId="2" fillId="2" borderId="1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2" fillId="0" borderId="4" xfId="2" applyNumberFormat="1" applyFont="1" applyBorder="1" applyAlignment="1">
      <alignment horizontal="right" vertical="center" wrapText="1"/>
    </xf>
    <xf numFmtId="4" fontId="3" fillId="0" borderId="5" xfId="2" applyNumberFormat="1" applyFont="1" applyBorder="1" applyAlignment="1">
      <alignment vertical="center" wrapText="1"/>
    </xf>
    <xf numFmtId="4" fontId="3" fillId="0" borderId="6" xfId="2" applyNumberFormat="1" applyFont="1" applyBorder="1" applyAlignment="1">
      <alignment horizontal="center" vertical="center"/>
    </xf>
    <xf numFmtId="4" fontId="1" fillId="0" borderId="0" xfId="2" applyNumberFormat="1"/>
    <xf numFmtId="4" fontId="2" fillId="0" borderId="9" xfId="2" applyNumberFormat="1" applyFont="1" applyBorder="1" applyAlignment="1">
      <alignment horizontal="right" vertical="center" wrapText="1"/>
    </xf>
    <xf numFmtId="4" fontId="6" fillId="0" borderId="10" xfId="2" applyNumberFormat="1" applyFont="1" applyBorder="1" applyAlignment="1">
      <alignment vertical="center" wrapText="1"/>
    </xf>
    <xf numFmtId="4" fontId="3" fillId="0" borderId="11" xfId="2" applyNumberFormat="1" applyFont="1" applyBorder="1" applyAlignment="1">
      <alignment horizontal="center" vertical="center"/>
    </xf>
    <xf numFmtId="4" fontId="3" fillId="0" borderId="10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 wrapText="1"/>
    </xf>
    <xf numFmtId="4" fontId="3" fillId="0" borderId="15" xfId="2" applyNumberFormat="1" applyFont="1" applyBorder="1" applyAlignment="1">
      <alignment vertical="center" wrapText="1"/>
    </xf>
    <xf numFmtId="4" fontId="7" fillId="0" borderId="0" xfId="2" applyNumberFormat="1" applyFont="1"/>
    <xf numFmtId="4" fontId="8" fillId="0" borderId="14" xfId="2" applyNumberFormat="1" applyFont="1" applyBorder="1" applyAlignment="1">
      <alignment horizontal="right" vertical="center" wrapText="1"/>
    </xf>
    <xf numFmtId="4" fontId="3" fillId="0" borderId="10" xfId="2" applyNumberFormat="1" applyFont="1" applyBorder="1" applyAlignment="1">
      <alignment vertical="center"/>
    </xf>
    <xf numFmtId="4" fontId="9" fillId="0" borderId="0" xfId="2" applyNumberFormat="1" applyFont="1" applyAlignment="1">
      <alignment horizontal="left"/>
    </xf>
    <xf numFmtId="4" fontId="11" fillId="0" borderId="14" xfId="2" applyNumberFormat="1" applyFont="1" applyBorder="1" applyAlignment="1">
      <alignment horizontal="right" vertical="center" wrapText="1"/>
    </xf>
    <xf numFmtId="4" fontId="12" fillId="0" borderId="15" xfId="2" applyNumberFormat="1" applyFont="1" applyBorder="1" applyAlignment="1">
      <alignment vertical="center" wrapText="1"/>
    </xf>
    <xf numFmtId="4" fontId="12" fillId="0" borderId="10" xfId="2" applyNumberFormat="1" applyFont="1" applyBorder="1" applyAlignment="1">
      <alignment horizontal="center" vertical="center"/>
    </xf>
    <xf numFmtId="4" fontId="13" fillId="0" borderId="0" xfId="2" applyNumberFormat="1" applyFont="1"/>
    <xf numFmtId="4" fontId="6" fillId="0" borderId="16" xfId="2" applyNumberFormat="1" applyFont="1" applyBorder="1" applyAlignment="1">
      <alignment horizontal="right" vertical="center" wrapText="1"/>
    </xf>
    <xf numFmtId="4" fontId="3" fillId="0" borderId="17" xfId="2" applyNumberFormat="1" applyFont="1" applyBorder="1" applyAlignment="1">
      <alignment vertical="center" wrapText="1"/>
    </xf>
    <xf numFmtId="4" fontId="3" fillId="0" borderId="18" xfId="2" applyNumberFormat="1" applyFont="1" applyBorder="1" applyAlignment="1">
      <alignment horizontal="center" vertical="center"/>
    </xf>
    <xf numFmtId="4" fontId="5" fillId="0" borderId="0" xfId="2" applyNumberFormat="1" applyFont="1" applyAlignment="1">
      <alignment horizontal="right"/>
    </xf>
    <xf numFmtId="4" fontId="1" fillId="0" borderId="0" xfId="2" applyNumberFormat="1" applyAlignment="1">
      <alignment horizontal="center"/>
    </xf>
    <xf numFmtId="0" fontId="3" fillId="0" borderId="0" xfId="1" applyFont="1"/>
    <xf numFmtId="168" fontId="3" fillId="0" borderId="23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vertical="center"/>
    </xf>
    <xf numFmtId="168" fontId="3" fillId="0" borderId="26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2" fillId="0" borderId="28" xfId="1" applyFont="1" applyBorder="1"/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28" xfId="1" applyFont="1" applyBorder="1" applyAlignment="1">
      <alignment vertical="center"/>
    </xf>
    <xf numFmtId="0" fontId="10" fillId="0" borderId="26" xfId="1" applyFont="1" applyBorder="1" applyAlignment="1">
      <alignment horizontal="center" vertical="center"/>
    </xf>
    <xf numFmtId="0" fontId="11" fillId="0" borderId="26" xfId="1" applyFont="1" applyBorder="1" applyAlignment="1">
      <alignment vertical="center"/>
    </xf>
    <xf numFmtId="0" fontId="2" fillId="0" borderId="27" xfId="1" applyFont="1" applyBorder="1" applyAlignment="1">
      <alignment horizontal="right" vertical="center"/>
    </xf>
    <xf numFmtId="0" fontId="3" fillId="0" borderId="30" xfId="1" applyFont="1" applyBorder="1"/>
    <xf numFmtId="0" fontId="3" fillId="0" borderId="31" xfId="1" applyFont="1" applyBorder="1"/>
    <xf numFmtId="0" fontId="3" fillId="0" borderId="32" xfId="1" applyFont="1" applyBorder="1"/>
    <xf numFmtId="0" fontId="18" fillId="0" borderId="0" xfId="1" applyFont="1"/>
    <xf numFmtId="0" fontId="20" fillId="0" borderId="0" xfId="1" applyFont="1"/>
    <xf numFmtId="0" fontId="3" fillId="0" borderId="33" xfId="1" applyFont="1" applyBorder="1"/>
    <xf numFmtId="0" fontId="3" fillId="0" borderId="34" xfId="1" applyFont="1" applyBorder="1"/>
    <xf numFmtId="0" fontId="3" fillId="0" borderId="35" xfId="1" applyFont="1" applyBorder="1"/>
    <xf numFmtId="0" fontId="21" fillId="0" borderId="0" xfId="1" applyFont="1"/>
    <xf numFmtId="0" fontId="22" fillId="0" borderId="0" xfId="1" applyFont="1"/>
    <xf numFmtId="0" fontId="3" fillId="0" borderId="38" xfId="1" applyFont="1" applyBorder="1"/>
    <xf numFmtId="0" fontId="3" fillId="0" borderId="39" xfId="1" applyFont="1" applyBorder="1"/>
    <xf numFmtId="0" fontId="24" fillId="0" borderId="40" xfId="1" applyFont="1" applyBorder="1"/>
    <xf numFmtId="4" fontId="6" fillId="0" borderId="14" xfId="2" applyNumberFormat="1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vertical="center" wrapText="1"/>
    </xf>
    <xf numFmtId="4" fontId="6" fillId="0" borderId="14" xfId="2" quotePrefix="1" applyNumberFormat="1" applyFont="1" applyBorder="1" applyAlignment="1">
      <alignment horizontal="right" vertical="center" wrapText="1"/>
    </xf>
    <xf numFmtId="4" fontId="10" fillId="0" borderId="15" xfId="2" applyNumberFormat="1" applyFont="1" applyBorder="1" applyAlignment="1">
      <alignment vertical="center" wrapText="1"/>
    </xf>
    <xf numFmtId="4" fontId="10" fillId="0" borderId="10" xfId="2" applyNumberFormat="1" applyFont="1" applyBorder="1" applyAlignment="1">
      <alignment horizontal="center" vertical="center"/>
    </xf>
    <xf numFmtId="4" fontId="25" fillId="0" borderId="0" xfId="2" applyNumberFormat="1" applyFont="1"/>
    <xf numFmtId="169" fontId="3" fillId="0" borderId="26" xfId="1" applyNumberFormat="1" applyFont="1" applyBorder="1" applyAlignment="1">
      <alignment horizontal="center" vertical="center"/>
    </xf>
    <xf numFmtId="4" fontId="3" fillId="0" borderId="14" xfId="2" quotePrefix="1" applyNumberFormat="1" applyFont="1" applyBorder="1" applyAlignment="1">
      <alignment horizontal="right" vertical="center" wrapText="1"/>
    </xf>
    <xf numFmtId="0" fontId="3" fillId="0" borderId="27" xfId="1" applyFont="1" applyBorder="1" applyAlignment="1">
      <alignment horizontal="left" vertical="center"/>
    </xf>
    <xf numFmtId="170" fontId="2" fillId="2" borderId="2" xfId="1" applyNumberFormat="1" applyFont="1" applyFill="1" applyBorder="1" applyAlignment="1">
      <alignment horizontal="center" vertical="center"/>
    </xf>
    <xf numFmtId="170" fontId="3" fillId="0" borderId="7" xfId="2" applyNumberFormat="1" applyFont="1" applyBorder="1" applyAlignment="1">
      <alignment vertical="center" wrapText="1"/>
    </xf>
    <xf numFmtId="170" fontId="3" fillId="0" borderId="12" xfId="2" applyNumberFormat="1" applyFont="1" applyBorder="1" applyAlignment="1">
      <alignment vertical="center" wrapText="1"/>
    </xf>
    <xf numFmtId="170" fontId="2" fillId="0" borderId="12" xfId="2" applyNumberFormat="1" applyFont="1" applyBorder="1" applyAlignment="1">
      <alignment horizontal="right" vertical="center"/>
    </xf>
    <xf numFmtId="170" fontId="6" fillId="0" borderId="10" xfId="2" applyNumberFormat="1" applyFont="1" applyBorder="1" applyAlignment="1">
      <alignment horizontal="right" vertical="center"/>
    </xf>
    <xf numFmtId="170" fontId="11" fillId="0" borderId="10" xfId="2" applyNumberFormat="1" applyFont="1" applyBorder="1" applyAlignment="1">
      <alignment horizontal="right" vertical="center"/>
    </xf>
    <xf numFmtId="170" fontId="3" fillId="0" borderId="19" xfId="2" applyNumberFormat="1" applyFont="1" applyBorder="1" applyAlignment="1">
      <alignment vertical="center" wrapText="1"/>
    </xf>
    <xf numFmtId="170" fontId="1" fillId="0" borderId="0" xfId="2" applyNumberFormat="1" applyAlignment="1">
      <alignment horizontal="center"/>
    </xf>
    <xf numFmtId="170" fontId="2" fillId="2" borderId="3" xfId="1" applyNumberFormat="1" applyFont="1" applyFill="1" applyBorder="1" applyAlignment="1">
      <alignment horizontal="center" vertical="center"/>
    </xf>
    <xf numFmtId="170" fontId="3" fillId="0" borderId="8" xfId="2" applyNumberFormat="1" applyFont="1" applyBorder="1" applyAlignment="1">
      <alignment vertical="center" wrapText="1"/>
    </xf>
    <xf numFmtId="170" fontId="3" fillId="0" borderId="13" xfId="2" applyNumberFormat="1" applyFont="1" applyBorder="1" applyAlignment="1">
      <alignment vertical="center" wrapText="1"/>
    </xf>
    <xf numFmtId="170" fontId="6" fillId="0" borderId="41" xfId="2" applyNumberFormat="1" applyFont="1" applyBorder="1" applyAlignment="1">
      <alignment vertical="center" wrapText="1"/>
    </xf>
    <xf numFmtId="170" fontId="11" fillId="0" borderId="41" xfId="2" applyNumberFormat="1" applyFont="1" applyBorder="1" applyAlignment="1">
      <alignment vertical="center" wrapText="1"/>
    </xf>
    <xf numFmtId="170" fontId="3" fillId="0" borderId="20" xfId="2" applyNumberFormat="1" applyFont="1" applyBorder="1" applyAlignment="1">
      <alignment vertical="center" wrapText="1"/>
    </xf>
    <xf numFmtId="0" fontId="17" fillId="0" borderId="25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169" fontId="3" fillId="0" borderId="25" xfId="1" applyNumberFormat="1" applyFont="1" applyBorder="1" applyAlignment="1">
      <alignment horizontal="center" vertical="center" wrapText="1"/>
    </xf>
    <xf numFmtId="169" fontId="3" fillId="0" borderId="22" xfId="1" applyNumberFormat="1" applyFont="1" applyBorder="1" applyAlignment="1">
      <alignment horizontal="center" vertical="center" wrapText="1"/>
    </xf>
    <xf numFmtId="0" fontId="23" fillId="0" borderId="37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23" fillId="0" borderId="3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6" xfId="1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37" xfId="1" applyFont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36" xfId="1" applyFont="1" applyBorder="1" applyAlignment="1">
      <alignment horizontal="center" wrapText="1"/>
    </xf>
  </cellXfs>
  <cellStyles count="15">
    <cellStyle name="Chap 2" xfId="4" xr:uid="{00000000-0005-0000-0000-000000000000}"/>
    <cellStyle name="ENTETE1" xfId="5" xr:uid="{00000000-0005-0000-0000-000001000000}"/>
    <cellStyle name="Euro" xfId="6" xr:uid="{00000000-0005-0000-0000-000002000000}"/>
    <cellStyle name="Milliers 2" xfId="7" xr:uid="{00000000-0005-0000-0000-000003000000}"/>
    <cellStyle name="Milliers 3" xfId="8" xr:uid="{00000000-0005-0000-0000-000004000000}"/>
    <cellStyle name="Normal" xfId="0" builtinId="0"/>
    <cellStyle name="Normal 2" xfId="1" xr:uid="{00000000-0005-0000-0000-000006000000}"/>
    <cellStyle name="Normal 2 2" xfId="14" xr:uid="{00000000-0005-0000-0000-000007000000}"/>
    <cellStyle name="Normal 3" xfId="2" xr:uid="{00000000-0005-0000-0000-000008000000}"/>
    <cellStyle name="Normal 3 2" xfId="9" xr:uid="{00000000-0005-0000-0000-000009000000}"/>
    <cellStyle name="Normal 4" xfId="3" xr:uid="{00000000-0005-0000-0000-00000A000000}"/>
    <cellStyle name="Normal 5" xfId="10" xr:uid="{00000000-0005-0000-0000-00000B000000}"/>
    <cellStyle name="Pourcentage 1" xfId="11" xr:uid="{00000000-0005-0000-0000-00000C000000}"/>
    <cellStyle name="Pourcentage0" xfId="12" xr:uid="{00000000-0005-0000-0000-00000D000000}"/>
    <cellStyle name="Texte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44930</xdr:colOff>
      <xdr:row>9</xdr:row>
      <xdr:rowOff>1042660</xdr:rowOff>
    </xdr:from>
    <xdr:to>
      <xdr:col>0</xdr:col>
      <xdr:colOff>1707312</xdr:colOff>
      <xdr:row>9</xdr:row>
      <xdr:rowOff>1797170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DFE8E0D3-E632-4B63-8AF3-B4185DC3338C}"/>
            </a:ext>
          </a:extLst>
        </xdr:cNvPr>
        <xdr:cNvSpPr txBox="1"/>
      </xdr:nvSpPr>
      <xdr:spPr>
        <a:xfrm>
          <a:off x="44930" y="8518886"/>
          <a:ext cx="1662382" cy="7545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900" b="0">
              <a:latin typeface="Century Gothic" pitchFamily="34" charset="0"/>
            </a:rPr>
            <a:t>1415 Route d’Estaires</a:t>
          </a:r>
        </a:p>
        <a:p>
          <a:r>
            <a:rPr lang="fr-FR" sz="900" b="0">
              <a:latin typeface="Century Gothic" pitchFamily="34" charset="0"/>
            </a:rPr>
            <a:t>62136 LA COUTURE</a:t>
          </a:r>
        </a:p>
        <a:p>
          <a:r>
            <a:rPr lang="fr-FR" sz="900" b="0">
              <a:latin typeface="Century Gothic" pitchFamily="34" charset="0"/>
            </a:rPr>
            <a:t>contact@archi-cube.fr</a:t>
          </a:r>
        </a:p>
        <a:p>
          <a:r>
            <a:rPr lang="fr-FR" sz="900" b="0">
              <a:latin typeface="Century Gothic" pitchFamily="34" charset="0"/>
            </a:rPr>
            <a:t>Tél: 03 21 51 74 65</a:t>
          </a:r>
          <a:endParaRPr lang="fr-FR" sz="900" b="0" baseline="0">
            <a:latin typeface="Century Gothic" pitchFamily="34" charset="0"/>
          </a:endParaRPr>
        </a:p>
      </xdr:txBody>
    </xdr:sp>
    <xdr:clientData/>
  </xdr:twoCellAnchor>
  <xdr:twoCellAnchor>
    <xdr:from>
      <xdr:col>2</xdr:col>
      <xdr:colOff>481639</xdr:colOff>
      <xdr:row>9</xdr:row>
      <xdr:rowOff>646983</xdr:rowOff>
    </xdr:from>
    <xdr:to>
      <xdr:col>3</xdr:col>
      <xdr:colOff>808727</xdr:colOff>
      <xdr:row>9</xdr:row>
      <xdr:rowOff>1759729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754DCCB4-7549-4B66-9B5C-99285F04EE02}"/>
            </a:ext>
          </a:extLst>
        </xdr:cNvPr>
        <xdr:cNvSpPr txBox="1"/>
      </xdr:nvSpPr>
      <xdr:spPr>
        <a:xfrm>
          <a:off x="5109351" y="8123209"/>
          <a:ext cx="1504234" cy="11127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Bureau d’Etude BTC</a:t>
          </a:r>
          <a:endParaRPr lang="fr-FR" sz="900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 place St Pierre </a:t>
          </a:r>
          <a:endParaRPr lang="fr-FR" sz="900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59114 STEENVORDE </a:t>
          </a:r>
          <a:endParaRPr lang="fr-FR" sz="900">
            <a:effectLst/>
          </a:endParaRPr>
        </a:p>
        <a:p>
          <a:r>
            <a:rPr lang="fr-F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siege@btcing.com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fr-FR" sz="900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Tél : 03.28.48.07.08</a:t>
          </a:r>
          <a:endParaRPr lang="fr-FR" sz="900">
            <a:effectLst/>
          </a:endParaRPr>
        </a:p>
        <a:p>
          <a:endParaRPr lang="fr-FR" sz="900" b="0">
            <a:latin typeface="Century Gothic" pitchFamily="34" charset="0"/>
          </a:endParaRPr>
        </a:p>
      </xdr:txBody>
    </xdr:sp>
    <xdr:clientData/>
  </xdr:twoCellAnchor>
  <xdr:twoCellAnchor>
    <xdr:from>
      <xdr:col>0</xdr:col>
      <xdr:colOff>2746477</xdr:colOff>
      <xdr:row>9</xdr:row>
      <xdr:rowOff>1062442</xdr:rowOff>
    </xdr:from>
    <xdr:to>
      <xdr:col>2</xdr:col>
      <xdr:colOff>314505</xdr:colOff>
      <xdr:row>9</xdr:row>
      <xdr:rowOff>1815142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FAF51C7E-D8C6-4B0F-A23D-94E97B30516C}"/>
            </a:ext>
          </a:extLst>
        </xdr:cNvPr>
        <xdr:cNvSpPr txBox="1"/>
      </xdr:nvSpPr>
      <xdr:spPr>
        <a:xfrm>
          <a:off x="2746477" y="8538668"/>
          <a:ext cx="2195740" cy="752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900" b="0" baseline="0">
            <a:latin typeface="Century Gothic" pitchFamily="34" charset="0"/>
          </a:endParaRPr>
        </a:p>
      </xdr:txBody>
    </xdr:sp>
    <xdr:clientData/>
  </xdr:twoCellAnchor>
  <xdr:twoCellAnchor editAs="oneCell">
    <xdr:from>
      <xdr:col>0</xdr:col>
      <xdr:colOff>143774</xdr:colOff>
      <xdr:row>9</xdr:row>
      <xdr:rowOff>197689</xdr:rowOff>
    </xdr:from>
    <xdr:to>
      <xdr:col>0</xdr:col>
      <xdr:colOff>2012830</xdr:colOff>
      <xdr:row>9</xdr:row>
      <xdr:rowOff>916557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DFF1AAC3-5278-48A9-9443-31004104BF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74" y="7673915"/>
          <a:ext cx="1869056" cy="718868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1240047</xdr:colOff>
      <xdr:row>7</xdr:row>
      <xdr:rowOff>817712</xdr:rowOff>
    </xdr:from>
    <xdr:to>
      <xdr:col>2</xdr:col>
      <xdr:colOff>1129701</xdr:colOff>
      <xdr:row>7</xdr:row>
      <xdr:rowOff>3351362</xdr:rowOff>
    </xdr:to>
    <xdr:pic>
      <xdr:nvPicPr>
        <xdr:cNvPr id="4" name="Image 3" descr="Une image contenant herbe, ciel, plein air, nuage&#10;&#10;Description générée automatiquement">
          <a:extLst>
            <a:ext uri="{FF2B5EF4-FFF2-40B4-BE49-F238E27FC236}">
              <a16:creationId xmlns:a16="http://schemas.microsoft.com/office/drawing/2014/main" id="{3DB2F59E-D390-406E-B97D-ABA91F83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047" y="2749670"/>
          <a:ext cx="4517366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3441580</xdr:colOff>
      <xdr:row>9</xdr:row>
      <xdr:rowOff>251603</xdr:rowOff>
    </xdr:from>
    <xdr:to>
      <xdr:col>2</xdr:col>
      <xdr:colOff>286019</xdr:colOff>
      <xdr:row>9</xdr:row>
      <xdr:rowOff>880613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648871D-10E1-48FD-B1A4-B6E714484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1580" y="7727829"/>
          <a:ext cx="1472151" cy="629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AFB0C-23C4-49F0-BF96-C20145DCC665}">
  <sheetPr>
    <pageSetUpPr fitToPage="1"/>
  </sheetPr>
  <dimension ref="A1:D17"/>
  <sheetViews>
    <sheetView topLeftCell="A9" zoomScale="106" zoomScaleNormal="106" workbookViewId="0">
      <selection activeCell="H14" sqref="H14"/>
    </sheetView>
  </sheetViews>
  <sheetFormatPr baseColWidth="10" defaultRowHeight="13.5" x14ac:dyDescent="0.25"/>
  <cols>
    <col min="1" max="1" width="51.7109375" style="27" customWidth="1"/>
    <col min="2" max="4" width="17.7109375" style="27" customWidth="1"/>
    <col min="5" max="16384" width="11.42578125" style="27"/>
  </cols>
  <sheetData>
    <row r="1" spans="1:4" ht="20.100000000000001" customHeight="1" thickTop="1" x14ac:dyDescent="0.25">
      <c r="A1" s="54" t="s">
        <v>14</v>
      </c>
      <c r="B1" s="53"/>
      <c r="C1" s="53"/>
      <c r="D1" s="52"/>
    </row>
    <row r="2" spans="1:4" s="51" customFormat="1" ht="26.25" x14ac:dyDescent="0.35">
      <c r="A2" s="82" t="s">
        <v>22</v>
      </c>
      <c r="B2" s="83"/>
      <c r="C2" s="83"/>
      <c r="D2" s="84"/>
    </row>
    <row r="3" spans="1:4" s="50" customFormat="1" ht="16.5" x14ac:dyDescent="0.3">
      <c r="A3" s="85" t="s">
        <v>78</v>
      </c>
      <c r="B3" s="86"/>
      <c r="C3" s="86"/>
      <c r="D3" s="87"/>
    </row>
    <row r="4" spans="1:4" s="50" customFormat="1" ht="16.5" customHeight="1" x14ac:dyDescent="0.3">
      <c r="A4" s="94" t="s">
        <v>79</v>
      </c>
      <c r="B4" s="95"/>
      <c r="C4" s="95"/>
      <c r="D4" s="96"/>
    </row>
    <row r="5" spans="1:4" s="50" customFormat="1" ht="16.5" x14ac:dyDescent="0.3">
      <c r="A5" s="94"/>
      <c r="B5" s="95"/>
      <c r="C5" s="95"/>
      <c r="D5" s="96"/>
    </row>
    <row r="6" spans="1:4" ht="12" customHeight="1" x14ac:dyDescent="0.25">
      <c r="A6" s="49"/>
      <c r="B6" s="48"/>
      <c r="C6" s="48"/>
      <c r="D6" s="47"/>
    </row>
    <row r="7" spans="1:4" s="46" customFormat="1" ht="45" customHeight="1" x14ac:dyDescent="0.25">
      <c r="A7" s="88" t="s">
        <v>80</v>
      </c>
      <c r="B7" s="89"/>
      <c r="C7" s="89"/>
      <c r="D7" s="90"/>
    </row>
    <row r="8" spans="1:4" ht="380.1" customHeight="1" x14ac:dyDescent="0.25">
      <c r="A8"/>
      <c r="B8" s="43"/>
      <c r="C8" s="43"/>
      <c r="D8" s="42"/>
    </row>
    <row r="9" spans="1:4" s="45" customFormat="1" ht="57" customHeight="1" x14ac:dyDescent="0.35">
      <c r="A9" s="91" t="s">
        <v>41</v>
      </c>
      <c r="B9" s="92"/>
      <c r="C9" s="92"/>
      <c r="D9" s="93"/>
    </row>
    <row r="10" spans="1:4" ht="150" customHeight="1" x14ac:dyDescent="0.25">
      <c r="A10" s="44"/>
      <c r="B10" s="43"/>
      <c r="C10" s="43"/>
      <c r="D10" s="42"/>
    </row>
    <row r="11" spans="1:4" s="37" customFormat="1" ht="20.100000000000001" customHeight="1" x14ac:dyDescent="0.25">
      <c r="A11" s="41" t="s">
        <v>13</v>
      </c>
      <c r="B11" s="40"/>
      <c r="C11" s="39" t="s">
        <v>82</v>
      </c>
      <c r="D11" s="38" t="s">
        <v>12</v>
      </c>
    </row>
    <row r="12" spans="1:4" ht="20.100000000000001" customHeight="1" x14ac:dyDescent="0.25">
      <c r="A12" s="36" t="s">
        <v>11</v>
      </c>
      <c r="B12" s="35" t="s">
        <v>10</v>
      </c>
      <c r="C12" s="35" t="s">
        <v>9</v>
      </c>
      <c r="D12" s="78" t="s">
        <v>76</v>
      </c>
    </row>
    <row r="13" spans="1:4" ht="20.100000000000001" customHeight="1" x14ac:dyDescent="0.25">
      <c r="A13" s="63" t="s">
        <v>16</v>
      </c>
      <c r="B13" s="32">
        <v>0</v>
      </c>
      <c r="C13" s="61">
        <v>45962</v>
      </c>
      <c r="D13" s="79"/>
    </row>
    <row r="14" spans="1:4" ht="20.100000000000001" customHeight="1" x14ac:dyDescent="0.25">
      <c r="A14" s="33"/>
      <c r="B14" s="32"/>
      <c r="C14" s="31"/>
      <c r="D14" s="34" t="s">
        <v>9</v>
      </c>
    </row>
    <row r="15" spans="1:4" ht="20.100000000000001" customHeight="1" x14ac:dyDescent="0.25">
      <c r="A15" s="33"/>
      <c r="B15" s="32"/>
      <c r="C15" s="31"/>
      <c r="D15" s="80" t="s">
        <v>81</v>
      </c>
    </row>
    <row r="16" spans="1:4" ht="20.100000000000001" customHeight="1" thickBot="1" x14ac:dyDescent="0.3">
      <c r="A16" s="30"/>
      <c r="B16" s="29"/>
      <c r="C16" s="28"/>
      <c r="D16" s="81"/>
    </row>
    <row r="17" ht="14.25" thickTop="1" x14ac:dyDescent="0.25"/>
  </sheetData>
  <mergeCells count="7">
    <mergeCell ref="D12:D13"/>
    <mergeCell ref="D15:D16"/>
    <mergeCell ref="A2:D2"/>
    <mergeCell ref="A3:D3"/>
    <mergeCell ref="A7:D7"/>
    <mergeCell ref="A9:D9"/>
    <mergeCell ref="A4:D5"/>
  </mergeCells>
  <printOptions horizontalCentered="1" verticalCentered="1"/>
  <pageMargins left="0.27559055118110237" right="0.23622047244094491" top="0.19685039370078741" bottom="0" header="0.19685039370078741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5"/>
  <sheetViews>
    <sheetView tabSelected="1" zoomScaleNormal="100" zoomScaleSheetLayoutView="70" workbookViewId="0">
      <selection activeCell="G10" sqref="G10"/>
    </sheetView>
  </sheetViews>
  <sheetFormatPr baseColWidth="10" defaultRowHeight="12.75" x14ac:dyDescent="0.2"/>
  <cols>
    <col min="1" max="1" width="9.140625" style="25" bestFit="1" customWidth="1"/>
    <col min="2" max="2" width="80.42578125" style="7" bestFit="1" customWidth="1"/>
    <col min="3" max="4" width="12.7109375" style="26" customWidth="1"/>
    <col min="5" max="5" width="12.7109375" style="71" customWidth="1"/>
    <col min="6" max="6" width="17.7109375" style="71" bestFit="1" customWidth="1"/>
    <col min="7" max="197" width="11.42578125" style="7"/>
    <col min="198" max="198" width="15.140625" style="7" bestFit="1" customWidth="1"/>
    <col min="199" max="199" width="50" style="7" customWidth="1"/>
    <col min="200" max="203" width="12.7109375" style="7" customWidth="1"/>
    <col min="204" max="204" width="6.7109375" style="7" customWidth="1"/>
    <col min="205" max="205" width="12.28515625" style="7" customWidth="1"/>
    <col min="206" max="206" width="22.140625" style="7" customWidth="1"/>
    <col min="207" max="207" width="6.7109375" style="7" customWidth="1"/>
    <col min="208" max="209" width="12.28515625" style="7" customWidth="1"/>
    <col min="210" max="210" width="11.42578125" style="7"/>
    <col min="211" max="211" width="18.42578125" style="7" customWidth="1"/>
    <col min="212" max="212" width="13" style="7" customWidth="1"/>
    <col min="213" max="453" width="11.42578125" style="7"/>
    <col min="454" max="454" width="15.140625" style="7" bestFit="1" customWidth="1"/>
    <col min="455" max="455" width="50" style="7" customWidth="1"/>
    <col min="456" max="459" width="12.7109375" style="7" customWidth="1"/>
    <col min="460" max="460" width="6.7109375" style="7" customWidth="1"/>
    <col min="461" max="461" width="12.28515625" style="7" customWidth="1"/>
    <col min="462" max="462" width="22.140625" style="7" customWidth="1"/>
    <col min="463" max="463" width="6.7109375" style="7" customWidth="1"/>
    <col min="464" max="465" width="12.28515625" style="7" customWidth="1"/>
    <col min="466" max="466" width="11.42578125" style="7"/>
    <col min="467" max="467" width="18.42578125" style="7" customWidth="1"/>
    <col min="468" max="468" width="13" style="7" customWidth="1"/>
    <col min="469" max="709" width="11.42578125" style="7"/>
    <col min="710" max="710" width="15.140625" style="7" bestFit="1" customWidth="1"/>
    <col min="711" max="711" width="50" style="7" customWidth="1"/>
    <col min="712" max="715" width="12.7109375" style="7" customWidth="1"/>
    <col min="716" max="716" width="6.7109375" style="7" customWidth="1"/>
    <col min="717" max="717" width="12.28515625" style="7" customWidth="1"/>
    <col min="718" max="718" width="22.140625" style="7" customWidth="1"/>
    <col min="719" max="719" width="6.7109375" style="7" customWidth="1"/>
    <col min="720" max="721" width="12.28515625" style="7" customWidth="1"/>
    <col min="722" max="722" width="11.42578125" style="7"/>
    <col min="723" max="723" width="18.42578125" style="7" customWidth="1"/>
    <col min="724" max="724" width="13" style="7" customWidth="1"/>
    <col min="725" max="965" width="11.42578125" style="7"/>
    <col min="966" max="966" width="15.140625" style="7" bestFit="1" customWidth="1"/>
    <col min="967" max="967" width="50" style="7" customWidth="1"/>
    <col min="968" max="971" width="12.7109375" style="7" customWidth="1"/>
    <col min="972" max="972" width="6.7109375" style="7" customWidth="1"/>
    <col min="973" max="973" width="12.28515625" style="7" customWidth="1"/>
    <col min="974" max="974" width="22.140625" style="7" customWidth="1"/>
    <col min="975" max="975" width="6.7109375" style="7" customWidth="1"/>
    <col min="976" max="977" width="12.28515625" style="7" customWidth="1"/>
    <col min="978" max="978" width="11.42578125" style="7"/>
    <col min="979" max="979" width="18.42578125" style="7" customWidth="1"/>
    <col min="980" max="980" width="13" style="7" customWidth="1"/>
    <col min="981" max="1221" width="11.42578125" style="7"/>
    <col min="1222" max="1222" width="15.140625" style="7" bestFit="1" customWidth="1"/>
    <col min="1223" max="1223" width="50" style="7" customWidth="1"/>
    <col min="1224" max="1227" width="12.7109375" style="7" customWidth="1"/>
    <col min="1228" max="1228" width="6.7109375" style="7" customWidth="1"/>
    <col min="1229" max="1229" width="12.28515625" style="7" customWidth="1"/>
    <col min="1230" max="1230" width="22.140625" style="7" customWidth="1"/>
    <col min="1231" max="1231" width="6.7109375" style="7" customWidth="1"/>
    <col min="1232" max="1233" width="12.28515625" style="7" customWidth="1"/>
    <col min="1234" max="1234" width="11.42578125" style="7"/>
    <col min="1235" max="1235" width="18.42578125" style="7" customWidth="1"/>
    <col min="1236" max="1236" width="13" style="7" customWidth="1"/>
    <col min="1237" max="1477" width="11.42578125" style="7"/>
    <col min="1478" max="1478" width="15.140625" style="7" bestFit="1" customWidth="1"/>
    <col min="1479" max="1479" width="50" style="7" customWidth="1"/>
    <col min="1480" max="1483" width="12.7109375" style="7" customWidth="1"/>
    <col min="1484" max="1484" width="6.7109375" style="7" customWidth="1"/>
    <col min="1485" max="1485" width="12.28515625" style="7" customWidth="1"/>
    <col min="1486" max="1486" width="22.140625" style="7" customWidth="1"/>
    <col min="1487" max="1487" width="6.7109375" style="7" customWidth="1"/>
    <col min="1488" max="1489" width="12.28515625" style="7" customWidth="1"/>
    <col min="1490" max="1490" width="11.42578125" style="7"/>
    <col min="1491" max="1491" width="18.42578125" style="7" customWidth="1"/>
    <col min="1492" max="1492" width="13" style="7" customWidth="1"/>
    <col min="1493" max="1733" width="11.42578125" style="7"/>
    <col min="1734" max="1734" width="15.140625" style="7" bestFit="1" customWidth="1"/>
    <col min="1735" max="1735" width="50" style="7" customWidth="1"/>
    <col min="1736" max="1739" width="12.7109375" style="7" customWidth="1"/>
    <col min="1740" max="1740" width="6.7109375" style="7" customWidth="1"/>
    <col min="1741" max="1741" width="12.28515625" style="7" customWidth="1"/>
    <col min="1742" max="1742" width="22.140625" style="7" customWidth="1"/>
    <col min="1743" max="1743" width="6.7109375" style="7" customWidth="1"/>
    <col min="1744" max="1745" width="12.28515625" style="7" customWidth="1"/>
    <col min="1746" max="1746" width="11.42578125" style="7"/>
    <col min="1747" max="1747" width="18.42578125" style="7" customWidth="1"/>
    <col min="1748" max="1748" width="13" style="7" customWidth="1"/>
    <col min="1749" max="1989" width="11.42578125" style="7"/>
    <col min="1990" max="1990" width="15.140625" style="7" bestFit="1" customWidth="1"/>
    <col min="1991" max="1991" width="50" style="7" customWidth="1"/>
    <col min="1992" max="1995" width="12.7109375" style="7" customWidth="1"/>
    <col min="1996" max="1996" width="6.7109375" style="7" customWidth="1"/>
    <col min="1997" max="1997" width="12.28515625" style="7" customWidth="1"/>
    <col min="1998" max="1998" width="22.140625" style="7" customWidth="1"/>
    <col min="1999" max="1999" width="6.7109375" style="7" customWidth="1"/>
    <col min="2000" max="2001" width="12.28515625" style="7" customWidth="1"/>
    <col min="2002" max="2002" width="11.42578125" style="7"/>
    <col min="2003" max="2003" width="18.42578125" style="7" customWidth="1"/>
    <col min="2004" max="2004" width="13" style="7" customWidth="1"/>
    <col min="2005" max="2245" width="11.42578125" style="7"/>
    <col min="2246" max="2246" width="15.140625" style="7" bestFit="1" customWidth="1"/>
    <col min="2247" max="2247" width="50" style="7" customWidth="1"/>
    <col min="2248" max="2251" width="12.7109375" style="7" customWidth="1"/>
    <col min="2252" max="2252" width="6.7109375" style="7" customWidth="1"/>
    <col min="2253" max="2253" width="12.28515625" style="7" customWidth="1"/>
    <col min="2254" max="2254" width="22.140625" style="7" customWidth="1"/>
    <col min="2255" max="2255" width="6.7109375" style="7" customWidth="1"/>
    <col min="2256" max="2257" width="12.28515625" style="7" customWidth="1"/>
    <col min="2258" max="2258" width="11.42578125" style="7"/>
    <col min="2259" max="2259" width="18.42578125" style="7" customWidth="1"/>
    <col min="2260" max="2260" width="13" style="7" customWidth="1"/>
    <col min="2261" max="2501" width="11.42578125" style="7"/>
    <col min="2502" max="2502" width="15.140625" style="7" bestFit="1" customWidth="1"/>
    <col min="2503" max="2503" width="50" style="7" customWidth="1"/>
    <col min="2504" max="2507" width="12.7109375" style="7" customWidth="1"/>
    <col min="2508" max="2508" width="6.7109375" style="7" customWidth="1"/>
    <col min="2509" max="2509" width="12.28515625" style="7" customWidth="1"/>
    <col min="2510" max="2510" width="22.140625" style="7" customWidth="1"/>
    <col min="2511" max="2511" width="6.7109375" style="7" customWidth="1"/>
    <col min="2512" max="2513" width="12.28515625" style="7" customWidth="1"/>
    <col min="2514" max="2514" width="11.42578125" style="7"/>
    <col min="2515" max="2515" width="18.42578125" style="7" customWidth="1"/>
    <col min="2516" max="2516" width="13" style="7" customWidth="1"/>
    <col min="2517" max="2757" width="11.42578125" style="7"/>
    <col min="2758" max="2758" width="15.140625" style="7" bestFit="1" customWidth="1"/>
    <col min="2759" max="2759" width="50" style="7" customWidth="1"/>
    <col min="2760" max="2763" width="12.7109375" style="7" customWidth="1"/>
    <col min="2764" max="2764" width="6.7109375" style="7" customWidth="1"/>
    <col min="2765" max="2765" width="12.28515625" style="7" customWidth="1"/>
    <col min="2766" max="2766" width="22.140625" style="7" customWidth="1"/>
    <col min="2767" max="2767" width="6.7109375" style="7" customWidth="1"/>
    <col min="2768" max="2769" width="12.28515625" style="7" customWidth="1"/>
    <col min="2770" max="2770" width="11.42578125" style="7"/>
    <col min="2771" max="2771" width="18.42578125" style="7" customWidth="1"/>
    <col min="2772" max="2772" width="13" style="7" customWidth="1"/>
    <col min="2773" max="3013" width="11.42578125" style="7"/>
    <col min="3014" max="3014" width="15.140625" style="7" bestFit="1" customWidth="1"/>
    <col min="3015" max="3015" width="50" style="7" customWidth="1"/>
    <col min="3016" max="3019" width="12.7109375" style="7" customWidth="1"/>
    <col min="3020" max="3020" width="6.7109375" style="7" customWidth="1"/>
    <col min="3021" max="3021" width="12.28515625" style="7" customWidth="1"/>
    <col min="3022" max="3022" width="22.140625" style="7" customWidth="1"/>
    <col min="3023" max="3023" width="6.7109375" style="7" customWidth="1"/>
    <col min="3024" max="3025" width="12.28515625" style="7" customWidth="1"/>
    <col min="3026" max="3026" width="11.42578125" style="7"/>
    <col min="3027" max="3027" width="18.42578125" style="7" customWidth="1"/>
    <col min="3028" max="3028" width="13" style="7" customWidth="1"/>
    <col min="3029" max="3269" width="11.42578125" style="7"/>
    <col min="3270" max="3270" width="15.140625" style="7" bestFit="1" customWidth="1"/>
    <col min="3271" max="3271" width="50" style="7" customWidth="1"/>
    <col min="3272" max="3275" width="12.7109375" style="7" customWidth="1"/>
    <col min="3276" max="3276" width="6.7109375" style="7" customWidth="1"/>
    <col min="3277" max="3277" width="12.28515625" style="7" customWidth="1"/>
    <col min="3278" max="3278" width="22.140625" style="7" customWidth="1"/>
    <col min="3279" max="3279" width="6.7109375" style="7" customWidth="1"/>
    <col min="3280" max="3281" width="12.28515625" style="7" customWidth="1"/>
    <col min="3282" max="3282" width="11.42578125" style="7"/>
    <col min="3283" max="3283" width="18.42578125" style="7" customWidth="1"/>
    <col min="3284" max="3284" width="13" style="7" customWidth="1"/>
    <col min="3285" max="3525" width="11.42578125" style="7"/>
    <col min="3526" max="3526" width="15.140625" style="7" bestFit="1" customWidth="1"/>
    <col min="3527" max="3527" width="50" style="7" customWidth="1"/>
    <col min="3528" max="3531" width="12.7109375" style="7" customWidth="1"/>
    <col min="3532" max="3532" width="6.7109375" style="7" customWidth="1"/>
    <col min="3533" max="3533" width="12.28515625" style="7" customWidth="1"/>
    <col min="3534" max="3534" width="22.140625" style="7" customWidth="1"/>
    <col min="3535" max="3535" width="6.7109375" style="7" customWidth="1"/>
    <col min="3536" max="3537" width="12.28515625" style="7" customWidth="1"/>
    <col min="3538" max="3538" width="11.42578125" style="7"/>
    <col min="3539" max="3539" width="18.42578125" style="7" customWidth="1"/>
    <col min="3540" max="3540" width="13" style="7" customWidth="1"/>
    <col min="3541" max="3781" width="11.42578125" style="7"/>
    <col min="3782" max="3782" width="15.140625" style="7" bestFit="1" customWidth="1"/>
    <col min="3783" max="3783" width="50" style="7" customWidth="1"/>
    <col min="3784" max="3787" width="12.7109375" style="7" customWidth="1"/>
    <col min="3788" max="3788" width="6.7109375" style="7" customWidth="1"/>
    <col min="3789" max="3789" width="12.28515625" style="7" customWidth="1"/>
    <col min="3790" max="3790" width="22.140625" style="7" customWidth="1"/>
    <col min="3791" max="3791" width="6.7109375" style="7" customWidth="1"/>
    <col min="3792" max="3793" width="12.28515625" style="7" customWidth="1"/>
    <col min="3794" max="3794" width="11.42578125" style="7"/>
    <col min="3795" max="3795" width="18.42578125" style="7" customWidth="1"/>
    <col min="3796" max="3796" width="13" style="7" customWidth="1"/>
    <col min="3797" max="4037" width="11.42578125" style="7"/>
    <col min="4038" max="4038" width="15.140625" style="7" bestFit="1" customWidth="1"/>
    <col min="4039" max="4039" width="50" style="7" customWidth="1"/>
    <col min="4040" max="4043" width="12.7109375" style="7" customWidth="1"/>
    <col min="4044" max="4044" width="6.7109375" style="7" customWidth="1"/>
    <col min="4045" max="4045" width="12.28515625" style="7" customWidth="1"/>
    <col min="4046" max="4046" width="22.140625" style="7" customWidth="1"/>
    <col min="4047" max="4047" width="6.7109375" style="7" customWidth="1"/>
    <col min="4048" max="4049" width="12.28515625" style="7" customWidth="1"/>
    <col min="4050" max="4050" width="11.42578125" style="7"/>
    <col min="4051" max="4051" width="18.42578125" style="7" customWidth="1"/>
    <col min="4052" max="4052" width="13" style="7" customWidth="1"/>
    <col min="4053" max="4293" width="11.42578125" style="7"/>
    <col min="4294" max="4294" width="15.140625" style="7" bestFit="1" customWidth="1"/>
    <col min="4295" max="4295" width="50" style="7" customWidth="1"/>
    <col min="4296" max="4299" width="12.7109375" style="7" customWidth="1"/>
    <col min="4300" max="4300" width="6.7109375" style="7" customWidth="1"/>
    <col min="4301" max="4301" width="12.28515625" style="7" customWidth="1"/>
    <col min="4302" max="4302" width="22.140625" style="7" customWidth="1"/>
    <col min="4303" max="4303" width="6.7109375" style="7" customWidth="1"/>
    <col min="4304" max="4305" width="12.28515625" style="7" customWidth="1"/>
    <col min="4306" max="4306" width="11.42578125" style="7"/>
    <col min="4307" max="4307" width="18.42578125" style="7" customWidth="1"/>
    <col min="4308" max="4308" width="13" style="7" customWidth="1"/>
    <col min="4309" max="4549" width="11.42578125" style="7"/>
    <col min="4550" max="4550" width="15.140625" style="7" bestFit="1" customWidth="1"/>
    <col min="4551" max="4551" width="50" style="7" customWidth="1"/>
    <col min="4552" max="4555" width="12.7109375" style="7" customWidth="1"/>
    <col min="4556" max="4556" width="6.7109375" style="7" customWidth="1"/>
    <col min="4557" max="4557" width="12.28515625" style="7" customWidth="1"/>
    <col min="4558" max="4558" width="22.140625" style="7" customWidth="1"/>
    <col min="4559" max="4559" width="6.7109375" style="7" customWidth="1"/>
    <col min="4560" max="4561" width="12.28515625" style="7" customWidth="1"/>
    <col min="4562" max="4562" width="11.42578125" style="7"/>
    <col min="4563" max="4563" width="18.42578125" style="7" customWidth="1"/>
    <col min="4564" max="4564" width="13" style="7" customWidth="1"/>
    <col min="4565" max="4805" width="11.42578125" style="7"/>
    <col min="4806" max="4806" width="15.140625" style="7" bestFit="1" customWidth="1"/>
    <col min="4807" max="4807" width="50" style="7" customWidth="1"/>
    <col min="4808" max="4811" width="12.7109375" style="7" customWidth="1"/>
    <col min="4812" max="4812" width="6.7109375" style="7" customWidth="1"/>
    <col min="4813" max="4813" width="12.28515625" style="7" customWidth="1"/>
    <col min="4814" max="4814" width="22.140625" style="7" customWidth="1"/>
    <col min="4815" max="4815" width="6.7109375" style="7" customWidth="1"/>
    <col min="4816" max="4817" width="12.28515625" style="7" customWidth="1"/>
    <col min="4818" max="4818" width="11.42578125" style="7"/>
    <col min="4819" max="4819" width="18.42578125" style="7" customWidth="1"/>
    <col min="4820" max="4820" width="13" style="7" customWidth="1"/>
    <col min="4821" max="5061" width="11.42578125" style="7"/>
    <col min="5062" max="5062" width="15.140625" style="7" bestFit="1" customWidth="1"/>
    <col min="5063" max="5063" width="50" style="7" customWidth="1"/>
    <col min="5064" max="5067" width="12.7109375" style="7" customWidth="1"/>
    <col min="5068" max="5068" width="6.7109375" style="7" customWidth="1"/>
    <col min="5069" max="5069" width="12.28515625" style="7" customWidth="1"/>
    <col min="5070" max="5070" width="22.140625" style="7" customWidth="1"/>
    <col min="5071" max="5071" width="6.7109375" style="7" customWidth="1"/>
    <col min="5072" max="5073" width="12.28515625" style="7" customWidth="1"/>
    <col min="5074" max="5074" width="11.42578125" style="7"/>
    <col min="5075" max="5075" width="18.42578125" style="7" customWidth="1"/>
    <col min="5076" max="5076" width="13" style="7" customWidth="1"/>
    <col min="5077" max="5317" width="11.42578125" style="7"/>
    <col min="5318" max="5318" width="15.140625" style="7" bestFit="1" customWidth="1"/>
    <col min="5319" max="5319" width="50" style="7" customWidth="1"/>
    <col min="5320" max="5323" width="12.7109375" style="7" customWidth="1"/>
    <col min="5324" max="5324" width="6.7109375" style="7" customWidth="1"/>
    <col min="5325" max="5325" width="12.28515625" style="7" customWidth="1"/>
    <col min="5326" max="5326" width="22.140625" style="7" customWidth="1"/>
    <col min="5327" max="5327" width="6.7109375" style="7" customWidth="1"/>
    <col min="5328" max="5329" width="12.28515625" style="7" customWidth="1"/>
    <col min="5330" max="5330" width="11.42578125" style="7"/>
    <col min="5331" max="5331" width="18.42578125" style="7" customWidth="1"/>
    <col min="5332" max="5332" width="13" style="7" customWidth="1"/>
    <col min="5333" max="5573" width="11.42578125" style="7"/>
    <col min="5574" max="5574" width="15.140625" style="7" bestFit="1" customWidth="1"/>
    <col min="5575" max="5575" width="50" style="7" customWidth="1"/>
    <col min="5576" max="5579" width="12.7109375" style="7" customWidth="1"/>
    <col min="5580" max="5580" width="6.7109375" style="7" customWidth="1"/>
    <col min="5581" max="5581" width="12.28515625" style="7" customWidth="1"/>
    <col min="5582" max="5582" width="22.140625" style="7" customWidth="1"/>
    <col min="5583" max="5583" width="6.7109375" style="7" customWidth="1"/>
    <col min="5584" max="5585" width="12.28515625" style="7" customWidth="1"/>
    <col min="5586" max="5586" width="11.42578125" style="7"/>
    <col min="5587" max="5587" width="18.42578125" style="7" customWidth="1"/>
    <col min="5588" max="5588" width="13" style="7" customWidth="1"/>
    <col min="5589" max="5829" width="11.42578125" style="7"/>
    <col min="5830" max="5830" width="15.140625" style="7" bestFit="1" customWidth="1"/>
    <col min="5831" max="5831" width="50" style="7" customWidth="1"/>
    <col min="5832" max="5835" width="12.7109375" style="7" customWidth="1"/>
    <col min="5836" max="5836" width="6.7109375" style="7" customWidth="1"/>
    <col min="5837" max="5837" width="12.28515625" style="7" customWidth="1"/>
    <col min="5838" max="5838" width="22.140625" style="7" customWidth="1"/>
    <col min="5839" max="5839" width="6.7109375" style="7" customWidth="1"/>
    <col min="5840" max="5841" width="12.28515625" style="7" customWidth="1"/>
    <col min="5842" max="5842" width="11.42578125" style="7"/>
    <col min="5843" max="5843" width="18.42578125" style="7" customWidth="1"/>
    <col min="5844" max="5844" width="13" style="7" customWidth="1"/>
    <col min="5845" max="6085" width="11.42578125" style="7"/>
    <col min="6086" max="6086" width="15.140625" style="7" bestFit="1" customWidth="1"/>
    <col min="6087" max="6087" width="50" style="7" customWidth="1"/>
    <col min="6088" max="6091" width="12.7109375" style="7" customWidth="1"/>
    <col min="6092" max="6092" width="6.7109375" style="7" customWidth="1"/>
    <col min="6093" max="6093" width="12.28515625" style="7" customWidth="1"/>
    <col min="6094" max="6094" width="22.140625" style="7" customWidth="1"/>
    <col min="6095" max="6095" width="6.7109375" style="7" customWidth="1"/>
    <col min="6096" max="6097" width="12.28515625" style="7" customWidth="1"/>
    <col min="6098" max="6098" width="11.42578125" style="7"/>
    <col min="6099" max="6099" width="18.42578125" style="7" customWidth="1"/>
    <col min="6100" max="6100" width="13" style="7" customWidth="1"/>
    <col min="6101" max="6341" width="11.42578125" style="7"/>
    <col min="6342" max="6342" width="15.140625" style="7" bestFit="1" customWidth="1"/>
    <col min="6343" max="6343" width="50" style="7" customWidth="1"/>
    <col min="6344" max="6347" width="12.7109375" style="7" customWidth="1"/>
    <col min="6348" max="6348" width="6.7109375" style="7" customWidth="1"/>
    <col min="6349" max="6349" width="12.28515625" style="7" customWidth="1"/>
    <col min="6350" max="6350" width="22.140625" style="7" customWidth="1"/>
    <col min="6351" max="6351" width="6.7109375" style="7" customWidth="1"/>
    <col min="6352" max="6353" width="12.28515625" style="7" customWidth="1"/>
    <col min="6354" max="6354" width="11.42578125" style="7"/>
    <col min="6355" max="6355" width="18.42578125" style="7" customWidth="1"/>
    <col min="6356" max="6356" width="13" style="7" customWidth="1"/>
    <col min="6357" max="6597" width="11.42578125" style="7"/>
    <col min="6598" max="6598" width="15.140625" style="7" bestFit="1" customWidth="1"/>
    <col min="6599" max="6599" width="50" style="7" customWidth="1"/>
    <col min="6600" max="6603" width="12.7109375" style="7" customWidth="1"/>
    <col min="6604" max="6604" width="6.7109375" style="7" customWidth="1"/>
    <col min="6605" max="6605" width="12.28515625" style="7" customWidth="1"/>
    <col min="6606" max="6606" width="22.140625" style="7" customWidth="1"/>
    <col min="6607" max="6607" width="6.7109375" style="7" customWidth="1"/>
    <col min="6608" max="6609" width="12.28515625" style="7" customWidth="1"/>
    <col min="6610" max="6610" width="11.42578125" style="7"/>
    <col min="6611" max="6611" width="18.42578125" style="7" customWidth="1"/>
    <col min="6612" max="6612" width="13" style="7" customWidth="1"/>
    <col min="6613" max="6853" width="11.42578125" style="7"/>
    <col min="6854" max="6854" width="15.140625" style="7" bestFit="1" customWidth="1"/>
    <col min="6855" max="6855" width="50" style="7" customWidth="1"/>
    <col min="6856" max="6859" width="12.7109375" style="7" customWidth="1"/>
    <col min="6860" max="6860" width="6.7109375" style="7" customWidth="1"/>
    <col min="6861" max="6861" width="12.28515625" style="7" customWidth="1"/>
    <col min="6862" max="6862" width="22.140625" style="7" customWidth="1"/>
    <col min="6863" max="6863" width="6.7109375" style="7" customWidth="1"/>
    <col min="6864" max="6865" width="12.28515625" style="7" customWidth="1"/>
    <col min="6866" max="6866" width="11.42578125" style="7"/>
    <col min="6867" max="6867" width="18.42578125" style="7" customWidth="1"/>
    <col min="6868" max="6868" width="13" style="7" customWidth="1"/>
    <col min="6869" max="7109" width="11.42578125" style="7"/>
    <col min="7110" max="7110" width="15.140625" style="7" bestFit="1" customWidth="1"/>
    <col min="7111" max="7111" width="50" style="7" customWidth="1"/>
    <col min="7112" max="7115" width="12.7109375" style="7" customWidth="1"/>
    <col min="7116" max="7116" width="6.7109375" style="7" customWidth="1"/>
    <col min="7117" max="7117" width="12.28515625" style="7" customWidth="1"/>
    <col min="7118" max="7118" width="22.140625" style="7" customWidth="1"/>
    <col min="7119" max="7119" width="6.7109375" style="7" customWidth="1"/>
    <col min="7120" max="7121" width="12.28515625" style="7" customWidth="1"/>
    <col min="7122" max="7122" width="11.42578125" style="7"/>
    <col min="7123" max="7123" width="18.42578125" style="7" customWidth="1"/>
    <col min="7124" max="7124" width="13" style="7" customWidth="1"/>
    <col min="7125" max="7365" width="11.42578125" style="7"/>
    <col min="7366" max="7366" width="15.140625" style="7" bestFit="1" customWidth="1"/>
    <col min="7367" max="7367" width="50" style="7" customWidth="1"/>
    <col min="7368" max="7371" width="12.7109375" style="7" customWidth="1"/>
    <col min="7372" max="7372" width="6.7109375" style="7" customWidth="1"/>
    <col min="7373" max="7373" width="12.28515625" style="7" customWidth="1"/>
    <col min="7374" max="7374" width="22.140625" style="7" customWidth="1"/>
    <col min="7375" max="7375" width="6.7109375" style="7" customWidth="1"/>
    <col min="7376" max="7377" width="12.28515625" style="7" customWidth="1"/>
    <col min="7378" max="7378" width="11.42578125" style="7"/>
    <col min="7379" max="7379" width="18.42578125" style="7" customWidth="1"/>
    <col min="7380" max="7380" width="13" style="7" customWidth="1"/>
    <col min="7381" max="7621" width="11.42578125" style="7"/>
    <col min="7622" max="7622" width="15.140625" style="7" bestFit="1" customWidth="1"/>
    <col min="7623" max="7623" width="50" style="7" customWidth="1"/>
    <col min="7624" max="7627" width="12.7109375" style="7" customWidth="1"/>
    <col min="7628" max="7628" width="6.7109375" style="7" customWidth="1"/>
    <col min="7629" max="7629" width="12.28515625" style="7" customWidth="1"/>
    <col min="7630" max="7630" width="22.140625" style="7" customWidth="1"/>
    <col min="7631" max="7631" width="6.7109375" style="7" customWidth="1"/>
    <col min="7632" max="7633" width="12.28515625" style="7" customWidth="1"/>
    <col min="7634" max="7634" width="11.42578125" style="7"/>
    <col min="7635" max="7635" width="18.42578125" style="7" customWidth="1"/>
    <col min="7636" max="7636" width="13" style="7" customWidth="1"/>
    <col min="7637" max="7877" width="11.42578125" style="7"/>
    <col min="7878" max="7878" width="15.140625" style="7" bestFit="1" customWidth="1"/>
    <col min="7879" max="7879" width="50" style="7" customWidth="1"/>
    <col min="7880" max="7883" width="12.7109375" style="7" customWidth="1"/>
    <col min="7884" max="7884" width="6.7109375" style="7" customWidth="1"/>
    <col min="7885" max="7885" width="12.28515625" style="7" customWidth="1"/>
    <col min="7886" max="7886" width="22.140625" style="7" customWidth="1"/>
    <col min="7887" max="7887" width="6.7109375" style="7" customWidth="1"/>
    <col min="7888" max="7889" width="12.28515625" style="7" customWidth="1"/>
    <col min="7890" max="7890" width="11.42578125" style="7"/>
    <col min="7891" max="7891" width="18.42578125" style="7" customWidth="1"/>
    <col min="7892" max="7892" width="13" style="7" customWidth="1"/>
    <col min="7893" max="8133" width="11.42578125" style="7"/>
    <col min="8134" max="8134" width="15.140625" style="7" bestFit="1" customWidth="1"/>
    <col min="8135" max="8135" width="50" style="7" customWidth="1"/>
    <col min="8136" max="8139" width="12.7109375" style="7" customWidth="1"/>
    <col min="8140" max="8140" width="6.7109375" style="7" customWidth="1"/>
    <col min="8141" max="8141" width="12.28515625" style="7" customWidth="1"/>
    <col min="8142" max="8142" width="22.140625" style="7" customWidth="1"/>
    <col min="8143" max="8143" width="6.7109375" style="7" customWidth="1"/>
    <col min="8144" max="8145" width="12.28515625" style="7" customWidth="1"/>
    <col min="8146" max="8146" width="11.42578125" style="7"/>
    <col min="8147" max="8147" width="18.42578125" style="7" customWidth="1"/>
    <col min="8148" max="8148" width="13" style="7" customWidth="1"/>
    <col min="8149" max="8389" width="11.42578125" style="7"/>
    <col min="8390" max="8390" width="15.140625" style="7" bestFit="1" customWidth="1"/>
    <col min="8391" max="8391" width="50" style="7" customWidth="1"/>
    <col min="8392" max="8395" width="12.7109375" style="7" customWidth="1"/>
    <col min="8396" max="8396" width="6.7109375" style="7" customWidth="1"/>
    <col min="8397" max="8397" width="12.28515625" style="7" customWidth="1"/>
    <col min="8398" max="8398" width="22.140625" style="7" customWidth="1"/>
    <col min="8399" max="8399" width="6.7109375" style="7" customWidth="1"/>
    <col min="8400" max="8401" width="12.28515625" style="7" customWidth="1"/>
    <col min="8402" max="8402" width="11.42578125" style="7"/>
    <col min="8403" max="8403" width="18.42578125" style="7" customWidth="1"/>
    <col min="8404" max="8404" width="13" style="7" customWidth="1"/>
    <col min="8405" max="8645" width="11.42578125" style="7"/>
    <col min="8646" max="8646" width="15.140625" style="7" bestFit="1" customWidth="1"/>
    <col min="8647" max="8647" width="50" style="7" customWidth="1"/>
    <col min="8648" max="8651" width="12.7109375" style="7" customWidth="1"/>
    <col min="8652" max="8652" width="6.7109375" style="7" customWidth="1"/>
    <col min="8653" max="8653" width="12.28515625" style="7" customWidth="1"/>
    <col min="8654" max="8654" width="22.140625" style="7" customWidth="1"/>
    <col min="8655" max="8655" width="6.7109375" style="7" customWidth="1"/>
    <col min="8656" max="8657" width="12.28515625" style="7" customWidth="1"/>
    <col min="8658" max="8658" width="11.42578125" style="7"/>
    <col min="8659" max="8659" width="18.42578125" style="7" customWidth="1"/>
    <col min="8660" max="8660" width="13" style="7" customWidth="1"/>
    <col min="8661" max="8901" width="11.42578125" style="7"/>
    <col min="8902" max="8902" width="15.140625" style="7" bestFit="1" customWidth="1"/>
    <col min="8903" max="8903" width="50" style="7" customWidth="1"/>
    <col min="8904" max="8907" width="12.7109375" style="7" customWidth="1"/>
    <col min="8908" max="8908" width="6.7109375" style="7" customWidth="1"/>
    <col min="8909" max="8909" width="12.28515625" style="7" customWidth="1"/>
    <col min="8910" max="8910" width="22.140625" style="7" customWidth="1"/>
    <col min="8911" max="8911" width="6.7109375" style="7" customWidth="1"/>
    <col min="8912" max="8913" width="12.28515625" style="7" customWidth="1"/>
    <col min="8914" max="8914" width="11.42578125" style="7"/>
    <col min="8915" max="8915" width="18.42578125" style="7" customWidth="1"/>
    <col min="8916" max="8916" width="13" style="7" customWidth="1"/>
    <col min="8917" max="9157" width="11.42578125" style="7"/>
    <col min="9158" max="9158" width="15.140625" style="7" bestFit="1" customWidth="1"/>
    <col min="9159" max="9159" width="50" style="7" customWidth="1"/>
    <col min="9160" max="9163" width="12.7109375" style="7" customWidth="1"/>
    <col min="9164" max="9164" width="6.7109375" style="7" customWidth="1"/>
    <col min="9165" max="9165" width="12.28515625" style="7" customWidth="1"/>
    <col min="9166" max="9166" width="22.140625" style="7" customWidth="1"/>
    <col min="9167" max="9167" width="6.7109375" style="7" customWidth="1"/>
    <col min="9168" max="9169" width="12.28515625" style="7" customWidth="1"/>
    <col min="9170" max="9170" width="11.42578125" style="7"/>
    <col min="9171" max="9171" width="18.42578125" style="7" customWidth="1"/>
    <col min="9172" max="9172" width="13" style="7" customWidth="1"/>
    <col min="9173" max="9413" width="11.42578125" style="7"/>
    <col min="9414" max="9414" width="15.140625" style="7" bestFit="1" customWidth="1"/>
    <col min="9415" max="9415" width="50" style="7" customWidth="1"/>
    <col min="9416" max="9419" width="12.7109375" style="7" customWidth="1"/>
    <col min="9420" max="9420" width="6.7109375" style="7" customWidth="1"/>
    <col min="9421" max="9421" width="12.28515625" style="7" customWidth="1"/>
    <col min="9422" max="9422" width="22.140625" style="7" customWidth="1"/>
    <col min="9423" max="9423" width="6.7109375" style="7" customWidth="1"/>
    <col min="9424" max="9425" width="12.28515625" style="7" customWidth="1"/>
    <col min="9426" max="9426" width="11.42578125" style="7"/>
    <col min="9427" max="9427" width="18.42578125" style="7" customWidth="1"/>
    <col min="9428" max="9428" width="13" style="7" customWidth="1"/>
    <col min="9429" max="9669" width="11.42578125" style="7"/>
    <col min="9670" max="9670" width="15.140625" style="7" bestFit="1" customWidth="1"/>
    <col min="9671" max="9671" width="50" style="7" customWidth="1"/>
    <col min="9672" max="9675" width="12.7109375" style="7" customWidth="1"/>
    <col min="9676" max="9676" width="6.7109375" style="7" customWidth="1"/>
    <col min="9677" max="9677" width="12.28515625" style="7" customWidth="1"/>
    <col min="9678" max="9678" width="22.140625" style="7" customWidth="1"/>
    <col min="9679" max="9679" width="6.7109375" style="7" customWidth="1"/>
    <col min="9680" max="9681" width="12.28515625" style="7" customWidth="1"/>
    <col min="9682" max="9682" width="11.42578125" style="7"/>
    <col min="9683" max="9683" width="18.42578125" style="7" customWidth="1"/>
    <col min="9684" max="9684" width="13" style="7" customWidth="1"/>
    <col min="9685" max="9925" width="11.42578125" style="7"/>
    <col min="9926" max="9926" width="15.140625" style="7" bestFit="1" customWidth="1"/>
    <col min="9927" max="9927" width="50" style="7" customWidth="1"/>
    <col min="9928" max="9931" width="12.7109375" style="7" customWidth="1"/>
    <col min="9932" max="9932" width="6.7109375" style="7" customWidth="1"/>
    <col min="9933" max="9933" width="12.28515625" style="7" customWidth="1"/>
    <col min="9934" max="9934" width="22.140625" style="7" customWidth="1"/>
    <col min="9935" max="9935" width="6.7109375" style="7" customWidth="1"/>
    <col min="9936" max="9937" width="12.28515625" style="7" customWidth="1"/>
    <col min="9938" max="9938" width="11.42578125" style="7"/>
    <col min="9939" max="9939" width="18.42578125" style="7" customWidth="1"/>
    <col min="9940" max="9940" width="13" style="7" customWidth="1"/>
    <col min="9941" max="10181" width="11.42578125" style="7"/>
    <col min="10182" max="10182" width="15.140625" style="7" bestFit="1" customWidth="1"/>
    <col min="10183" max="10183" width="50" style="7" customWidth="1"/>
    <col min="10184" max="10187" width="12.7109375" style="7" customWidth="1"/>
    <col min="10188" max="10188" width="6.7109375" style="7" customWidth="1"/>
    <col min="10189" max="10189" width="12.28515625" style="7" customWidth="1"/>
    <col min="10190" max="10190" width="22.140625" style="7" customWidth="1"/>
    <col min="10191" max="10191" width="6.7109375" style="7" customWidth="1"/>
    <col min="10192" max="10193" width="12.28515625" style="7" customWidth="1"/>
    <col min="10194" max="10194" width="11.42578125" style="7"/>
    <col min="10195" max="10195" width="18.42578125" style="7" customWidth="1"/>
    <col min="10196" max="10196" width="13" style="7" customWidth="1"/>
    <col min="10197" max="10437" width="11.42578125" style="7"/>
    <col min="10438" max="10438" width="15.140625" style="7" bestFit="1" customWidth="1"/>
    <col min="10439" max="10439" width="50" style="7" customWidth="1"/>
    <col min="10440" max="10443" width="12.7109375" style="7" customWidth="1"/>
    <col min="10444" max="10444" width="6.7109375" style="7" customWidth="1"/>
    <col min="10445" max="10445" width="12.28515625" style="7" customWidth="1"/>
    <col min="10446" max="10446" width="22.140625" style="7" customWidth="1"/>
    <col min="10447" max="10447" width="6.7109375" style="7" customWidth="1"/>
    <col min="10448" max="10449" width="12.28515625" style="7" customWidth="1"/>
    <col min="10450" max="10450" width="11.42578125" style="7"/>
    <col min="10451" max="10451" width="18.42578125" style="7" customWidth="1"/>
    <col min="10452" max="10452" width="13" style="7" customWidth="1"/>
    <col min="10453" max="10693" width="11.42578125" style="7"/>
    <col min="10694" max="10694" width="15.140625" style="7" bestFit="1" customWidth="1"/>
    <col min="10695" max="10695" width="50" style="7" customWidth="1"/>
    <col min="10696" max="10699" width="12.7109375" style="7" customWidth="1"/>
    <col min="10700" max="10700" width="6.7109375" style="7" customWidth="1"/>
    <col min="10701" max="10701" width="12.28515625" style="7" customWidth="1"/>
    <col min="10702" max="10702" width="22.140625" style="7" customWidth="1"/>
    <col min="10703" max="10703" width="6.7109375" style="7" customWidth="1"/>
    <col min="10704" max="10705" width="12.28515625" style="7" customWidth="1"/>
    <col min="10706" max="10706" width="11.42578125" style="7"/>
    <col min="10707" max="10707" width="18.42578125" style="7" customWidth="1"/>
    <col min="10708" max="10708" width="13" style="7" customWidth="1"/>
    <col min="10709" max="10949" width="11.42578125" style="7"/>
    <col min="10950" max="10950" width="15.140625" style="7" bestFit="1" customWidth="1"/>
    <col min="10951" max="10951" width="50" style="7" customWidth="1"/>
    <col min="10952" max="10955" width="12.7109375" style="7" customWidth="1"/>
    <col min="10956" max="10956" width="6.7109375" style="7" customWidth="1"/>
    <col min="10957" max="10957" width="12.28515625" style="7" customWidth="1"/>
    <col min="10958" max="10958" width="22.140625" style="7" customWidth="1"/>
    <col min="10959" max="10959" width="6.7109375" style="7" customWidth="1"/>
    <col min="10960" max="10961" width="12.28515625" style="7" customWidth="1"/>
    <col min="10962" max="10962" width="11.42578125" style="7"/>
    <col min="10963" max="10963" width="18.42578125" style="7" customWidth="1"/>
    <col min="10964" max="10964" width="13" style="7" customWidth="1"/>
    <col min="10965" max="11205" width="11.42578125" style="7"/>
    <col min="11206" max="11206" width="15.140625" style="7" bestFit="1" customWidth="1"/>
    <col min="11207" max="11207" width="50" style="7" customWidth="1"/>
    <col min="11208" max="11211" width="12.7109375" style="7" customWidth="1"/>
    <col min="11212" max="11212" width="6.7109375" style="7" customWidth="1"/>
    <col min="11213" max="11213" width="12.28515625" style="7" customWidth="1"/>
    <col min="11214" max="11214" width="22.140625" style="7" customWidth="1"/>
    <col min="11215" max="11215" width="6.7109375" style="7" customWidth="1"/>
    <col min="11216" max="11217" width="12.28515625" style="7" customWidth="1"/>
    <col min="11218" max="11218" width="11.42578125" style="7"/>
    <col min="11219" max="11219" width="18.42578125" style="7" customWidth="1"/>
    <col min="11220" max="11220" width="13" style="7" customWidth="1"/>
    <col min="11221" max="11461" width="11.42578125" style="7"/>
    <col min="11462" max="11462" width="15.140625" style="7" bestFit="1" customWidth="1"/>
    <col min="11463" max="11463" width="50" style="7" customWidth="1"/>
    <col min="11464" max="11467" width="12.7109375" style="7" customWidth="1"/>
    <col min="11468" max="11468" width="6.7109375" style="7" customWidth="1"/>
    <col min="11469" max="11469" width="12.28515625" style="7" customWidth="1"/>
    <col min="11470" max="11470" width="22.140625" style="7" customWidth="1"/>
    <col min="11471" max="11471" width="6.7109375" style="7" customWidth="1"/>
    <col min="11472" max="11473" width="12.28515625" style="7" customWidth="1"/>
    <col min="11474" max="11474" width="11.42578125" style="7"/>
    <col min="11475" max="11475" width="18.42578125" style="7" customWidth="1"/>
    <col min="11476" max="11476" width="13" style="7" customWidth="1"/>
    <col min="11477" max="11717" width="11.42578125" style="7"/>
    <col min="11718" max="11718" width="15.140625" style="7" bestFit="1" customWidth="1"/>
    <col min="11719" max="11719" width="50" style="7" customWidth="1"/>
    <col min="11720" max="11723" width="12.7109375" style="7" customWidth="1"/>
    <col min="11724" max="11724" width="6.7109375" style="7" customWidth="1"/>
    <col min="11725" max="11725" width="12.28515625" style="7" customWidth="1"/>
    <col min="11726" max="11726" width="22.140625" style="7" customWidth="1"/>
    <col min="11727" max="11727" width="6.7109375" style="7" customWidth="1"/>
    <col min="11728" max="11729" width="12.28515625" style="7" customWidth="1"/>
    <col min="11730" max="11730" width="11.42578125" style="7"/>
    <col min="11731" max="11731" width="18.42578125" style="7" customWidth="1"/>
    <col min="11732" max="11732" width="13" style="7" customWidth="1"/>
    <col min="11733" max="11973" width="11.42578125" style="7"/>
    <col min="11974" max="11974" width="15.140625" style="7" bestFit="1" customWidth="1"/>
    <col min="11975" max="11975" width="50" style="7" customWidth="1"/>
    <col min="11976" max="11979" width="12.7109375" style="7" customWidth="1"/>
    <col min="11980" max="11980" width="6.7109375" style="7" customWidth="1"/>
    <col min="11981" max="11981" width="12.28515625" style="7" customWidth="1"/>
    <col min="11982" max="11982" width="22.140625" style="7" customWidth="1"/>
    <col min="11983" max="11983" width="6.7109375" style="7" customWidth="1"/>
    <col min="11984" max="11985" width="12.28515625" style="7" customWidth="1"/>
    <col min="11986" max="11986" width="11.42578125" style="7"/>
    <col min="11987" max="11987" width="18.42578125" style="7" customWidth="1"/>
    <col min="11988" max="11988" width="13" style="7" customWidth="1"/>
    <col min="11989" max="12229" width="11.42578125" style="7"/>
    <col min="12230" max="12230" width="15.140625" style="7" bestFit="1" customWidth="1"/>
    <col min="12231" max="12231" width="50" style="7" customWidth="1"/>
    <col min="12232" max="12235" width="12.7109375" style="7" customWidth="1"/>
    <col min="12236" max="12236" width="6.7109375" style="7" customWidth="1"/>
    <col min="12237" max="12237" width="12.28515625" style="7" customWidth="1"/>
    <col min="12238" max="12238" width="22.140625" style="7" customWidth="1"/>
    <col min="12239" max="12239" width="6.7109375" style="7" customWidth="1"/>
    <col min="12240" max="12241" width="12.28515625" style="7" customWidth="1"/>
    <col min="12242" max="12242" width="11.42578125" style="7"/>
    <col min="12243" max="12243" width="18.42578125" style="7" customWidth="1"/>
    <col min="12244" max="12244" width="13" style="7" customWidth="1"/>
    <col min="12245" max="12485" width="11.42578125" style="7"/>
    <col min="12486" max="12486" width="15.140625" style="7" bestFit="1" customWidth="1"/>
    <col min="12487" max="12487" width="50" style="7" customWidth="1"/>
    <col min="12488" max="12491" width="12.7109375" style="7" customWidth="1"/>
    <col min="12492" max="12492" width="6.7109375" style="7" customWidth="1"/>
    <col min="12493" max="12493" width="12.28515625" style="7" customWidth="1"/>
    <col min="12494" max="12494" width="22.140625" style="7" customWidth="1"/>
    <col min="12495" max="12495" width="6.7109375" style="7" customWidth="1"/>
    <col min="12496" max="12497" width="12.28515625" style="7" customWidth="1"/>
    <col min="12498" max="12498" width="11.42578125" style="7"/>
    <col min="12499" max="12499" width="18.42578125" style="7" customWidth="1"/>
    <col min="12500" max="12500" width="13" style="7" customWidth="1"/>
    <col min="12501" max="12741" width="11.42578125" style="7"/>
    <col min="12742" max="12742" width="15.140625" style="7" bestFit="1" customWidth="1"/>
    <col min="12743" max="12743" width="50" style="7" customWidth="1"/>
    <col min="12744" max="12747" width="12.7109375" style="7" customWidth="1"/>
    <col min="12748" max="12748" width="6.7109375" style="7" customWidth="1"/>
    <col min="12749" max="12749" width="12.28515625" style="7" customWidth="1"/>
    <col min="12750" max="12750" width="22.140625" style="7" customWidth="1"/>
    <col min="12751" max="12751" width="6.7109375" style="7" customWidth="1"/>
    <col min="12752" max="12753" width="12.28515625" style="7" customWidth="1"/>
    <col min="12754" max="12754" width="11.42578125" style="7"/>
    <col min="12755" max="12755" width="18.42578125" style="7" customWidth="1"/>
    <col min="12756" max="12756" width="13" style="7" customWidth="1"/>
    <col min="12757" max="12997" width="11.42578125" style="7"/>
    <col min="12998" max="12998" width="15.140625" style="7" bestFit="1" customWidth="1"/>
    <col min="12999" max="12999" width="50" style="7" customWidth="1"/>
    <col min="13000" max="13003" width="12.7109375" style="7" customWidth="1"/>
    <col min="13004" max="13004" width="6.7109375" style="7" customWidth="1"/>
    <col min="13005" max="13005" width="12.28515625" style="7" customWidth="1"/>
    <col min="13006" max="13006" width="22.140625" style="7" customWidth="1"/>
    <col min="13007" max="13007" width="6.7109375" style="7" customWidth="1"/>
    <col min="13008" max="13009" width="12.28515625" style="7" customWidth="1"/>
    <col min="13010" max="13010" width="11.42578125" style="7"/>
    <col min="13011" max="13011" width="18.42578125" style="7" customWidth="1"/>
    <col min="13012" max="13012" width="13" style="7" customWidth="1"/>
    <col min="13013" max="13253" width="11.42578125" style="7"/>
    <col min="13254" max="13254" width="15.140625" style="7" bestFit="1" customWidth="1"/>
    <col min="13255" max="13255" width="50" style="7" customWidth="1"/>
    <col min="13256" max="13259" width="12.7109375" style="7" customWidth="1"/>
    <col min="13260" max="13260" width="6.7109375" style="7" customWidth="1"/>
    <col min="13261" max="13261" width="12.28515625" style="7" customWidth="1"/>
    <col min="13262" max="13262" width="22.140625" style="7" customWidth="1"/>
    <col min="13263" max="13263" width="6.7109375" style="7" customWidth="1"/>
    <col min="13264" max="13265" width="12.28515625" style="7" customWidth="1"/>
    <col min="13266" max="13266" width="11.42578125" style="7"/>
    <col min="13267" max="13267" width="18.42578125" style="7" customWidth="1"/>
    <col min="13268" max="13268" width="13" style="7" customWidth="1"/>
    <col min="13269" max="13509" width="11.42578125" style="7"/>
    <col min="13510" max="13510" width="15.140625" style="7" bestFit="1" customWidth="1"/>
    <col min="13511" max="13511" width="50" style="7" customWidth="1"/>
    <col min="13512" max="13515" width="12.7109375" style="7" customWidth="1"/>
    <col min="13516" max="13516" width="6.7109375" style="7" customWidth="1"/>
    <col min="13517" max="13517" width="12.28515625" style="7" customWidth="1"/>
    <col min="13518" max="13518" width="22.140625" style="7" customWidth="1"/>
    <col min="13519" max="13519" width="6.7109375" style="7" customWidth="1"/>
    <col min="13520" max="13521" width="12.28515625" style="7" customWidth="1"/>
    <col min="13522" max="13522" width="11.42578125" style="7"/>
    <col min="13523" max="13523" width="18.42578125" style="7" customWidth="1"/>
    <col min="13524" max="13524" width="13" style="7" customWidth="1"/>
    <col min="13525" max="13765" width="11.42578125" style="7"/>
    <col min="13766" max="13766" width="15.140625" style="7" bestFit="1" customWidth="1"/>
    <col min="13767" max="13767" width="50" style="7" customWidth="1"/>
    <col min="13768" max="13771" width="12.7109375" style="7" customWidth="1"/>
    <col min="13772" max="13772" width="6.7109375" style="7" customWidth="1"/>
    <col min="13773" max="13773" width="12.28515625" style="7" customWidth="1"/>
    <col min="13774" max="13774" width="22.140625" style="7" customWidth="1"/>
    <col min="13775" max="13775" width="6.7109375" style="7" customWidth="1"/>
    <col min="13776" max="13777" width="12.28515625" style="7" customWidth="1"/>
    <col min="13778" max="13778" width="11.42578125" style="7"/>
    <col min="13779" max="13779" width="18.42578125" style="7" customWidth="1"/>
    <col min="13780" max="13780" width="13" style="7" customWidth="1"/>
    <col min="13781" max="14021" width="11.42578125" style="7"/>
    <col min="14022" max="14022" width="15.140625" style="7" bestFit="1" customWidth="1"/>
    <col min="14023" max="14023" width="50" style="7" customWidth="1"/>
    <col min="14024" max="14027" width="12.7109375" style="7" customWidth="1"/>
    <col min="14028" max="14028" width="6.7109375" style="7" customWidth="1"/>
    <col min="14029" max="14029" width="12.28515625" style="7" customWidth="1"/>
    <col min="14030" max="14030" width="22.140625" style="7" customWidth="1"/>
    <col min="14031" max="14031" width="6.7109375" style="7" customWidth="1"/>
    <col min="14032" max="14033" width="12.28515625" style="7" customWidth="1"/>
    <col min="14034" max="14034" width="11.42578125" style="7"/>
    <col min="14035" max="14035" width="18.42578125" style="7" customWidth="1"/>
    <col min="14036" max="14036" width="13" style="7" customWidth="1"/>
    <col min="14037" max="14277" width="11.42578125" style="7"/>
    <col min="14278" max="14278" width="15.140625" style="7" bestFit="1" customWidth="1"/>
    <col min="14279" max="14279" width="50" style="7" customWidth="1"/>
    <col min="14280" max="14283" width="12.7109375" style="7" customWidth="1"/>
    <col min="14284" max="14284" width="6.7109375" style="7" customWidth="1"/>
    <col min="14285" max="14285" width="12.28515625" style="7" customWidth="1"/>
    <col min="14286" max="14286" width="22.140625" style="7" customWidth="1"/>
    <col min="14287" max="14287" width="6.7109375" style="7" customWidth="1"/>
    <col min="14288" max="14289" width="12.28515625" style="7" customWidth="1"/>
    <col min="14290" max="14290" width="11.42578125" style="7"/>
    <col min="14291" max="14291" width="18.42578125" style="7" customWidth="1"/>
    <col min="14292" max="14292" width="13" style="7" customWidth="1"/>
    <col min="14293" max="14533" width="11.42578125" style="7"/>
    <col min="14534" max="14534" width="15.140625" style="7" bestFit="1" customWidth="1"/>
    <col min="14535" max="14535" width="50" style="7" customWidth="1"/>
    <col min="14536" max="14539" width="12.7109375" style="7" customWidth="1"/>
    <col min="14540" max="14540" width="6.7109375" style="7" customWidth="1"/>
    <col min="14541" max="14541" width="12.28515625" style="7" customWidth="1"/>
    <col min="14542" max="14542" width="22.140625" style="7" customWidth="1"/>
    <col min="14543" max="14543" width="6.7109375" style="7" customWidth="1"/>
    <col min="14544" max="14545" width="12.28515625" style="7" customWidth="1"/>
    <col min="14546" max="14546" width="11.42578125" style="7"/>
    <col min="14547" max="14547" width="18.42578125" style="7" customWidth="1"/>
    <col min="14548" max="14548" width="13" style="7" customWidth="1"/>
    <col min="14549" max="14789" width="11.42578125" style="7"/>
    <col min="14790" max="14790" width="15.140625" style="7" bestFit="1" customWidth="1"/>
    <col min="14791" max="14791" width="50" style="7" customWidth="1"/>
    <col min="14792" max="14795" width="12.7109375" style="7" customWidth="1"/>
    <col min="14796" max="14796" width="6.7109375" style="7" customWidth="1"/>
    <col min="14797" max="14797" width="12.28515625" style="7" customWidth="1"/>
    <col min="14798" max="14798" width="22.140625" style="7" customWidth="1"/>
    <col min="14799" max="14799" width="6.7109375" style="7" customWidth="1"/>
    <col min="14800" max="14801" width="12.28515625" style="7" customWidth="1"/>
    <col min="14802" max="14802" width="11.42578125" style="7"/>
    <col min="14803" max="14803" width="18.42578125" style="7" customWidth="1"/>
    <col min="14804" max="14804" width="13" style="7" customWidth="1"/>
    <col min="14805" max="15045" width="11.42578125" style="7"/>
    <col min="15046" max="15046" width="15.140625" style="7" bestFit="1" customWidth="1"/>
    <col min="15047" max="15047" width="50" style="7" customWidth="1"/>
    <col min="15048" max="15051" width="12.7109375" style="7" customWidth="1"/>
    <col min="15052" max="15052" width="6.7109375" style="7" customWidth="1"/>
    <col min="15053" max="15053" width="12.28515625" style="7" customWidth="1"/>
    <col min="15054" max="15054" width="22.140625" style="7" customWidth="1"/>
    <col min="15055" max="15055" width="6.7109375" style="7" customWidth="1"/>
    <col min="15056" max="15057" width="12.28515625" style="7" customWidth="1"/>
    <col min="15058" max="15058" width="11.42578125" style="7"/>
    <col min="15059" max="15059" width="18.42578125" style="7" customWidth="1"/>
    <col min="15060" max="15060" width="13" style="7" customWidth="1"/>
    <col min="15061" max="15301" width="11.42578125" style="7"/>
    <col min="15302" max="15302" width="15.140625" style="7" bestFit="1" customWidth="1"/>
    <col min="15303" max="15303" width="50" style="7" customWidth="1"/>
    <col min="15304" max="15307" width="12.7109375" style="7" customWidth="1"/>
    <col min="15308" max="15308" width="6.7109375" style="7" customWidth="1"/>
    <col min="15309" max="15309" width="12.28515625" style="7" customWidth="1"/>
    <col min="15310" max="15310" width="22.140625" style="7" customWidth="1"/>
    <col min="15311" max="15311" width="6.7109375" style="7" customWidth="1"/>
    <col min="15312" max="15313" width="12.28515625" style="7" customWidth="1"/>
    <col min="15314" max="15314" width="11.42578125" style="7"/>
    <col min="15315" max="15315" width="18.42578125" style="7" customWidth="1"/>
    <col min="15316" max="15316" width="13" style="7" customWidth="1"/>
    <col min="15317" max="15557" width="11.42578125" style="7"/>
    <col min="15558" max="15558" width="15.140625" style="7" bestFit="1" customWidth="1"/>
    <col min="15559" max="15559" width="50" style="7" customWidth="1"/>
    <col min="15560" max="15563" width="12.7109375" style="7" customWidth="1"/>
    <col min="15564" max="15564" width="6.7109375" style="7" customWidth="1"/>
    <col min="15565" max="15565" width="12.28515625" style="7" customWidth="1"/>
    <col min="15566" max="15566" width="22.140625" style="7" customWidth="1"/>
    <col min="15567" max="15567" width="6.7109375" style="7" customWidth="1"/>
    <col min="15568" max="15569" width="12.28515625" style="7" customWidth="1"/>
    <col min="15570" max="15570" width="11.42578125" style="7"/>
    <col min="15571" max="15571" width="18.42578125" style="7" customWidth="1"/>
    <col min="15572" max="15572" width="13" style="7" customWidth="1"/>
    <col min="15573" max="15813" width="11.42578125" style="7"/>
    <col min="15814" max="15814" width="15.140625" style="7" bestFit="1" customWidth="1"/>
    <col min="15815" max="15815" width="50" style="7" customWidth="1"/>
    <col min="15816" max="15819" width="12.7109375" style="7" customWidth="1"/>
    <col min="15820" max="15820" width="6.7109375" style="7" customWidth="1"/>
    <col min="15821" max="15821" width="12.28515625" style="7" customWidth="1"/>
    <col min="15822" max="15822" width="22.140625" style="7" customWidth="1"/>
    <col min="15823" max="15823" width="6.7109375" style="7" customWidth="1"/>
    <col min="15824" max="15825" width="12.28515625" style="7" customWidth="1"/>
    <col min="15826" max="15826" width="11.42578125" style="7"/>
    <col min="15827" max="15827" width="18.42578125" style="7" customWidth="1"/>
    <col min="15828" max="15828" width="13" style="7" customWidth="1"/>
    <col min="15829" max="16069" width="11.42578125" style="7"/>
    <col min="16070" max="16070" width="15.140625" style="7" bestFit="1" customWidth="1"/>
    <col min="16071" max="16071" width="50" style="7" customWidth="1"/>
    <col min="16072" max="16075" width="12.7109375" style="7" customWidth="1"/>
    <col min="16076" max="16076" width="6.7109375" style="7" customWidth="1"/>
    <col min="16077" max="16077" width="12.28515625" style="7" customWidth="1"/>
    <col min="16078" max="16078" width="22.140625" style="7" customWidth="1"/>
    <col min="16079" max="16079" width="6.7109375" style="7" customWidth="1"/>
    <col min="16080" max="16081" width="12.28515625" style="7" customWidth="1"/>
    <col min="16082" max="16082" width="11.42578125" style="7"/>
    <col min="16083" max="16083" width="18.42578125" style="7" customWidth="1"/>
    <col min="16084" max="16084" width="13" style="7" customWidth="1"/>
    <col min="16085" max="16384" width="11.42578125" style="7"/>
  </cols>
  <sheetData>
    <row r="1" spans="1:6" s="3" customFormat="1" ht="29.25" customHeight="1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64" t="s">
        <v>4</v>
      </c>
      <c r="F1" s="72" t="s">
        <v>5</v>
      </c>
    </row>
    <row r="2" spans="1:6" ht="15" customHeight="1" x14ac:dyDescent="0.2">
      <c r="A2" s="4"/>
      <c r="B2" s="5"/>
      <c r="C2" s="6"/>
      <c r="D2" s="6"/>
      <c r="E2" s="65"/>
      <c r="F2" s="73"/>
    </row>
    <row r="3" spans="1:6" ht="15" customHeight="1" x14ac:dyDescent="0.2">
      <c r="A3" s="8"/>
      <c r="B3" s="9" t="s">
        <v>42</v>
      </c>
      <c r="C3" s="10"/>
      <c r="D3" s="11"/>
      <c r="E3" s="66"/>
      <c r="F3" s="74"/>
    </row>
    <row r="4" spans="1:6" ht="15" customHeight="1" x14ac:dyDescent="0.2">
      <c r="A4" s="12"/>
      <c r="B4" s="13"/>
      <c r="C4" s="11"/>
      <c r="D4" s="11"/>
      <c r="E4" s="66"/>
      <c r="F4" s="74"/>
    </row>
    <row r="5" spans="1:6" ht="15" customHeight="1" x14ac:dyDescent="0.2">
      <c r="A5" s="57" t="s">
        <v>27</v>
      </c>
      <c r="B5" s="56" t="s">
        <v>6</v>
      </c>
      <c r="C5" s="11"/>
      <c r="D5" s="16"/>
      <c r="E5" s="67"/>
      <c r="F5" s="74"/>
    </row>
    <row r="6" spans="1:6" ht="15" customHeight="1" x14ac:dyDescent="0.2">
      <c r="A6" s="62"/>
      <c r="B6" s="13" t="s">
        <v>20</v>
      </c>
      <c r="C6" s="11" t="s">
        <v>7</v>
      </c>
      <c r="D6" s="16">
        <v>0</v>
      </c>
      <c r="E6" s="66">
        <v>0</v>
      </c>
      <c r="F6" s="74">
        <v>0</v>
      </c>
    </row>
    <row r="7" spans="1:6" ht="15" customHeight="1" x14ac:dyDescent="0.2">
      <c r="A7" s="62"/>
      <c r="B7" s="13" t="s">
        <v>17</v>
      </c>
      <c r="C7" s="11" t="s">
        <v>7</v>
      </c>
      <c r="D7" s="16"/>
      <c r="E7" s="66"/>
      <c r="F7" s="74"/>
    </row>
    <row r="8" spans="1:6" s="14" customFormat="1" ht="15" customHeight="1" x14ac:dyDescent="0.2">
      <c r="A8" s="62"/>
      <c r="B8" s="13" t="s">
        <v>18</v>
      </c>
      <c r="C8" s="11" t="s">
        <v>7</v>
      </c>
      <c r="D8" s="16">
        <v>0</v>
      </c>
      <c r="E8" s="66">
        <v>0</v>
      </c>
      <c r="F8" s="74">
        <v>0</v>
      </c>
    </row>
    <row r="9" spans="1:6" ht="15" customHeight="1" x14ac:dyDescent="0.2">
      <c r="A9" s="62"/>
      <c r="B9" s="13" t="s">
        <v>19</v>
      </c>
      <c r="C9" s="11" t="s">
        <v>7</v>
      </c>
      <c r="D9" s="16">
        <v>0</v>
      </c>
      <c r="E9" s="66">
        <v>0</v>
      </c>
      <c r="F9" s="74">
        <v>0</v>
      </c>
    </row>
    <row r="10" spans="1:6" ht="15" customHeight="1" thickBot="1" x14ac:dyDescent="0.25">
      <c r="A10" s="62"/>
      <c r="B10" s="13" t="s">
        <v>83</v>
      </c>
      <c r="C10" s="11" t="s">
        <v>7</v>
      </c>
      <c r="D10" s="16">
        <v>0</v>
      </c>
      <c r="E10" s="66">
        <v>0</v>
      </c>
      <c r="F10" s="74">
        <v>0</v>
      </c>
    </row>
    <row r="11" spans="1:6" s="60" customFormat="1" ht="18" thickBot="1" x14ac:dyDescent="0.25">
      <c r="A11" s="55"/>
      <c r="B11" s="58"/>
      <c r="C11" s="59"/>
      <c r="D11" s="59"/>
      <c r="E11" s="68" t="str">
        <f>"TOTAL "&amp;B5</f>
        <v>TOTAL FRAIS DE CHANTIER</v>
      </c>
      <c r="F11" s="75">
        <f>F6+F7+F8+F9+F10</f>
        <v>0</v>
      </c>
    </row>
    <row r="12" spans="1:6" s="60" customFormat="1" ht="17.25" x14ac:dyDescent="0.2">
      <c r="A12" s="57" t="s">
        <v>28</v>
      </c>
      <c r="B12" s="56" t="s">
        <v>43</v>
      </c>
      <c r="C12" s="59"/>
      <c r="D12" s="59"/>
      <c r="E12" s="67"/>
      <c r="F12" s="74"/>
    </row>
    <row r="13" spans="1:6" ht="15" customHeight="1" x14ac:dyDescent="0.2">
      <c r="A13" s="57" t="s">
        <v>21</v>
      </c>
      <c r="B13" s="56" t="s">
        <v>44</v>
      </c>
      <c r="C13" s="11"/>
      <c r="D13" s="16"/>
      <c r="E13" s="67"/>
      <c r="F13" s="74"/>
    </row>
    <row r="14" spans="1:6" s="14" customFormat="1" ht="15" customHeight="1" x14ac:dyDescent="0.2">
      <c r="A14" s="62" t="s">
        <v>32</v>
      </c>
      <c r="B14" s="13" t="s">
        <v>45</v>
      </c>
      <c r="C14" s="11" t="s">
        <v>15</v>
      </c>
      <c r="D14" s="16"/>
      <c r="E14" s="66"/>
      <c r="F14" s="74"/>
    </row>
    <row r="15" spans="1:6" s="14" customFormat="1" ht="13.5" x14ac:dyDescent="0.2">
      <c r="A15" s="62" t="s">
        <v>46</v>
      </c>
      <c r="B15" s="13" t="s">
        <v>48</v>
      </c>
      <c r="C15" s="11" t="s">
        <v>15</v>
      </c>
      <c r="D15" s="16"/>
      <c r="E15" s="66"/>
      <c r="F15" s="74"/>
    </row>
    <row r="16" spans="1:6" s="14" customFormat="1" ht="14.25" thickBot="1" x14ac:dyDescent="0.25">
      <c r="A16" s="62" t="s">
        <v>47</v>
      </c>
      <c r="B16" s="13" t="s">
        <v>49</v>
      </c>
      <c r="C16" s="11" t="s">
        <v>85</v>
      </c>
      <c r="D16" s="16">
        <v>0</v>
      </c>
      <c r="E16" s="66">
        <v>0</v>
      </c>
      <c r="F16" s="74">
        <f>D16*E16</f>
        <v>0</v>
      </c>
    </row>
    <row r="17" spans="1:6" s="60" customFormat="1" ht="18" thickBot="1" x14ac:dyDescent="0.25">
      <c r="A17" s="55"/>
      <c r="B17" s="58"/>
      <c r="C17" s="59"/>
      <c r="D17" s="59"/>
      <c r="E17" s="68" t="str">
        <f>"Sous-Total "&amp;B13</f>
        <v>Sous-Total TRAVAUX PREPARATOIRES ET D'APPRETS POUR INTERIEURS</v>
      </c>
      <c r="F17" s="75">
        <f>F14+F14+F15+F16</f>
        <v>0</v>
      </c>
    </row>
    <row r="18" spans="1:6" ht="15" customHeight="1" x14ac:dyDescent="0.2">
      <c r="A18" s="57" t="s">
        <v>25</v>
      </c>
      <c r="B18" s="56" t="s">
        <v>51</v>
      </c>
      <c r="C18" s="11"/>
      <c r="D18" s="16"/>
      <c r="E18" s="67"/>
      <c r="F18" s="74"/>
    </row>
    <row r="19" spans="1:6" s="14" customFormat="1" ht="13.5" x14ac:dyDescent="0.2">
      <c r="A19" s="62" t="s">
        <v>23</v>
      </c>
      <c r="B19" s="13" t="s">
        <v>50</v>
      </c>
      <c r="C19" s="11" t="s">
        <v>15</v>
      </c>
      <c r="D19" s="16">
        <v>0</v>
      </c>
      <c r="E19" s="66">
        <v>0</v>
      </c>
      <c r="F19" s="74">
        <f>D19*E19</f>
        <v>0</v>
      </c>
    </row>
    <row r="20" spans="1:6" s="14" customFormat="1" ht="13.5" x14ac:dyDescent="0.2">
      <c r="A20" s="62" t="s">
        <v>24</v>
      </c>
      <c r="B20" s="13" t="s">
        <v>52</v>
      </c>
      <c r="C20" s="11" t="s">
        <v>15</v>
      </c>
      <c r="D20" s="16">
        <v>0</v>
      </c>
      <c r="E20" s="66">
        <v>0</v>
      </c>
      <c r="F20" s="74">
        <f>D20*E20</f>
        <v>0</v>
      </c>
    </row>
    <row r="21" spans="1:6" s="14" customFormat="1" ht="13.5" x14ac:dyDescent="0.2">
      <c r="A21" s="62" t="s">
        <v>33</v>
      </c>
      <c r="B21" s="13" t="s">
        <v>88</v>
      </c>
      <c r="C21" s="11"/>
      <c r="D21" s="16"/>
      <c r="E21" s="66"/>
      <c r="F21" s="74"/>
    </row>
    <row r="22" spans="1:6" s="14" customFormat="1" ht="13.5" x14ac:dyDescent="0.2">
      <c r="A22" s="62" t="s">
        <v>53</v>
      </c>
      <c r="B22" s="13" t="s">
        <v>54</v>
      </c>
      <c r="C22" s="11" t="s">
        <v>86</v>
      </c>
      <c r="D22" s="16">
        <v>0</v>
      </c>
      <c r="E22" s="66">
        <v>0</v>
      </c>
      <c r="F22" s="74">
        <v>0</v>
      </c>
    </row>
    <row r="23" spans="1:6" s="14" customFormat="1" ht="13.5" x14ac:dyDescent="0.2">
      <c r="A23" s="62" t="s">
        <v>87</v>
      </c>
      <c r="B23" s="13" t="s">
        <v>55</v>
      </c>
      <c r="C23" s="11" t="s">
        <v>8</v>
      </c>
      <c r="D23" s="16">
        <v>0</v>
      </c>
      <c r="E23" s="66">
        <v>0</v>
      </c>
      <c r="F23" s="74">
        <v>0</v>
      </c>
    </row>
    <row r="24" spans="1:6" s="14" customFormat="1" ht="14.25" thickBot="1" x14ac:dyDescent="0.25">
      <c r="A24" s="62" t="s">
        <v>89</v>
      </c>
      <c r="B24" s="13" t="s">
        <v>91</v>
      </c>
      <c r="C24" s="11" t="s">
        <v>90</v>
      </c>
      <c r="D24" s="16">
        <v>0</v>
      </c>
      <c r="E24" s="66">
        <v>0</v>
      </c>
      <c r="F24" s="74">
        <f>D24*E24</f>
        <v>0</v>
      </c>
    </row>
    <row r="25" spans="1:6" s="60" customFormat="1" ht="18" thickBot="1" x14ac:dyDescent="0.25">
      <c r="A25" s="55"/>
      <c r="B25" s="58"/>
      <c r="C25" s="59"/>
      <c r="D25" s="59"/>
      <c r="E25" s="68" t="str">
        <f>"Sous-Total "&amp;B18</f>
        <v>Sous-Total TRAVAUX DE PEINTURE INTERIEURS</v>
      </c>
      <c r="F25" s="75">
        <f>F19+F20+F23+F24</f>
        <v>0</v>
      </c>
    </row>
    <row r="26" spans="1:6" s="60" customFormat="1" ht="18" thickBot="1" x14ac:dyDescent="0.25">
      <c r="A26" s="55"/>
      <c r="B26" s="58"/>
      <c r="C26" s="59"/>
      <c r="D26" s="59"/>
      <c r="E26" s="68" t="str">
        <f>"TOTAL "&amp;B12</f>
        <v>TOTAL TRAVAUX DE PEINTURE</v>
      </c>
      <c r="F26" s="75">
        <f>F25+F17+F11</f>
        <v>0</v>
      </c>
    </row>
    <row r="27" spans="1:6" ht="15" customHeight="1" x14ac:dyDescent="0.2">
      <c r="A27" s="57" t="s">
        <v>29</v>
      </c>
      <c r="B27" s="56" t="s">
        <v>62</v>
      </c>
      <c r="C27" s="11"/>
      <c r="D27" s="16"/>
      <c r="E27" s="67"/>
      <c r="F27" s="74"/>
    </row>
    <row r="28" spans="1:6" ht="15" customHeight="1" x14ac:dyDescent="0.2">
      <c r="A28" s="57" t="s">
        <v>30</v>
      </c>
      <c r="B28" s="56" t="s">
        <v>63</v>
      </c>
      <c r="C28" s="11"/>
      <c r="D28" s="16"/>
      <c r="E28" s="67"/>
      <c r="F28" s="74"/>
    </row>
    <row r="29" spans="1:6" s="14" customFormat="1" ht="15" customHeight="1" x14ac:dyDescent="0.2">
      <c r="A29" s="62" t="s">
        <v>37</v>
      </c>
      <c r="B29" s="13" t="s">
        <v>64</v>
      </c>
      <c r="C29" s="11" t="s">
        <v>15</v>
      </c>
      <c r="D29" s="16">
        <v>0</v>
      </c>
      <c r="E29" s="66">
        <v>0</v>
      </c>
      <c r="F29" s="74">
        <f>D29*E29</f>
        <v>0</v>
      </c>
    </row>
    <row r="30" spans="1:6" s="14" customFormat="1" ht="15" customHeight="1" x14ac:dyDescent="0.2">
      <c r="A30" s="62" t="s">
        <v>38</v>
      </c>
      <c r="B30" s="13" t="s">
        <v>84</v>
      </c>
      <c r="C30" s="11" t="s">
        <v>15</v>
      </c>
      <c r="D30" s="16">
        <v>0</v>
      </c>
      <c r="E30" s="66">
        <v>0</v>
      </c>
      <c r="F30" s="74">
        <f>D30*E30</f>
        <v>0</v>
      </c>
    </row>
    <row r="31" spans="1:6" s="14" customFormat="1" ht="15" customHeight="1" thickBot="1" x14ac:dyDescent="0.25">
      <c r="A31" s="62" t="s">
        <v>77</v>
      </c>
      <c r="B31" s="13" t="s">
        <v>65</v>
      </c>
      <c r="C31" s="11" t="s">
        <v>8</v>
      </c>
      <c r="D31" s="16">
        <v>0</v>
      </c>
      <c r="E31" s="66">
        <v>0</v>
      </c>
      <c r="F31" s="74">
        <f>D31*E31</f>
        <v>0</v>
      </c>
    </row>
    <row r="32" spans="1:6" s="60" customFormat="1" ht="18" thickBot="1" x14ac:dyDescent="0.25">
      <c r="A32" s="55"/>
      <c r="B32" s="58"/>
      <c r="C32" s="59"/>
      <c r="D32" s="59"/>
      <c r="E32" s="68" t="str">
        <f>"Sous-Total "&amp;B28</f>
        <v>Sous-Total REVETEMENT DE SOL SOUPLES</v>
      </c>
      <c r="F32" s="75">
        <f>F29+F30+F31</f>
        <v>0</v>
      </c>
    </row>
    <row r="33" spans="1:6" ht="15" customHeight="1" x14ac:dyDescent="0.2">
      <c r="A33" s="57" t="s">
        <v>31</v>
      </c>
      <c r="B33" s="56" t="s">
        <v>66</v>
      </c>
      <c r="C33" s="11"/>
      <c r="D33" s="16"/>
      <c r="E33" s="67"/>
      <c r="F33" s="74"/>
    </row>
    <row r="34" spans="1:6" s="14" customFormat="1" ht="15" customHeight="1" x14ac:dyDescent="0.2">
      <c r="A34" s="62" t="s">
        <v>39</v>
      </c>
      <c r="B34" s="13" t="s">
        <v>67</v>
      </c>
      <c r="C34" s="11" t="s">
        <v>15</v>
      </c>
      <c r="D34" s="16">
        <v>0</v>
      </c>
      <c r="E34" s="66">
        <v>0</v>
      </c>
      <c r="F34" s="74">
        <f>D34*E34</f>
        <v>0</v>
      </c>
    </row>
    <row r="35" spans="1:6" s="14" customFormat="1" ht="15" customHeight="1" x14ac:dyDescent="0.2">
      <c r="A35" s="62" t="s">
        <v>40</v>
      </c>
      <c r="B35" s="13" t="s">
        <v>68</v>
      </c>
      <c r="C35" s="11" t="s">
        <v>8</v>
      </c>
      <c r="D35" s="16">
        <v>0</v>
      </c>
      <c r="E35" s="66">
        <v>0</v>
      </c>
      <c r="F35" s="74">
        <f>D35*E35</f>
        <v>0</v>
      </c>
    </row>
    <row r="36" spans="1:6" s="14" customFormat="1" ht="15" customHeight="1" x14ac:dyDescent="0.2">
      <c r="A36" s="62" t="s">
        <v>69</v>
      </c>
      <c r="B36" s="13" t="s">
        <v>72</v>
      </c>
      <c r="C36" s="11" t="s">
        <v>73</v>
      </c>
      <c r="D36" s="16">
        <v>0</v>
      </c>
      <c r="E36" s="66">
        <v>0</v>
      </c>
      <c r="F36" s="74">
        <f>D36*E36</f>
        <v>0</v>
      </c>
    </row>
    <row r="37" spans="1:6" s="14" customFormat="1" ht="15" customHeight="1" x14ac:dyDescent="0.2">
      <c r="A37" s="62" t="s">
        <v>70</v>
      </c>
      <c r="B37" s="13" t="s">
        <v>74</v>
      </c>
      <c r="C37" s="11" t="s">
        <v>8</v>
      </c>
      <c r="D37" s="16">
        <v>0</v>
      </c>
      <c r="E37" s="66">
        <v>0</v>
      </c>
      <c r="F37" s="74">
        <f>D37*E37</f>
        <v>0</v>
      </c>
    </row>
    <row r="38" spans="1:6" s="14" customFormat="1" ht="15" customHeight="1" thickBot="1" x14ac:dyDescent="0.25">
      <c r="A38" s="62" t="s">
        <v>71</v>
      </c>
      <c r="B38" s="13" t="s">
        <v>75</v>
      </c>
      <c r="C38" s="11" t="s">
        <v>15</v>
      </c>
      <c r="D38" s="16">
        <v>0</v>
      </c>
      <c r="E38" s="66">
        <v>0</v>
      </c>
      <c r="F38" s="74">
        <f>D38*E38</f>
        <v>0</v>
      </c>
    </row>
    <row r="39" spans="1:6" s="60" customFormat="1" ht="18" thickBot="1" x14ac:dyDescent="0.25">
      <c r="A39" s="55"/>
      <c r="B39" s="58"/>
      <c r="C39" s="59"/>
      <c r="D39" s="59"/>
      <c r="E39" s="68" t="str">
        <f>"Sous-Total "&amp;B33</f>
        <v>Sous-Total REVETEMENT DE TYPE TARADOUCHE</v>
      </c>
      <c r="F39" s="75">
        <f>F34+F35+F36+F37+F38</f>
        <v>0</v>
      </c>
    </row>
    <row r="40" spans="1:6" s="60" customFormat="1" ht="15" x14ac:dyDescent="0.2">
      <c r="A40" s="57" t="s">
        <v>26</v>
      </c>
      <c r="B40" s="56" t="s">
        <v>56</v>
      </c>
      <c r="C40" s="11"/>
      <c r="D40" s="16"/>
      <c r="E40" s="67"/>
      <c r="F40" s="74"/>
    </row>
    <row r="41" spans="1:6" s="60" customFormat="1" ht="15" x14ac:dyDescent="0.2">
      <c r="A41" s="62" t="s">
        <v>34</v>
      </c>
      <c r="B41" s="13" t="s">
        <v>57</v>
      </c>
      <c r="C41" s="11" t="s">
        <v>7</v>
      </c>
      <c r="D41" s="16">
        <v>0</v>
      </c>
      <c r="E41" s="66">
        <v>0</v>
      </c>
      <c r="F41" s="74">
        <f>D41*E41</f>
        <v>0</v>
      </c>
    </row>
    <row r="42" spans="1:6" s="60" customFormat="1" ht="15" x14ac:dyDescent="0.2">
      <c r="A42" s="62" t="s">
        <v>35</v>
      </c>
      <c r="B42" s="13" t="s">
        <v>58</v>
      </c>
      <c r="C42" s="11" t="s">
        <v>7</v>
      </c>
      <c r="D42" s="16">
        <v>0</v>
      </c>
      <c r="E42" s="66">
        <v>0</v>
      </c>
      <c r="F42" s="74">
        <f>D42*E42</f>
        <v>0</v>
      </c>
    </row>
    <row r="43" spans="1:6" s="60" customFormat="1" ht="15" x14ac:dyDescent="0.2">
      <c r="A43" s="62" t="s">
        <v>36</v>
      </c>
      <c r="B43" s="13" t="s">
        <v>59</v>
      </c>
      <c r="C43" s="11" t="s">
        <v>7</v>
      </c>
      <c r="D43" s="16">
        <v>0</v>
      </c>
      <c r="E43" s="66">
        <v>0</v>
      </c>
      <c r="F43" s="74">
        <f>D43*E43</f>
        <v>0</v>
      </c>
    </row>
    <row r="44" spans="1:6" s="60" customFormat="1" ht="15.75" thickBot="1" x14ac:dyDescent="0.25">
      <c r="A44" s="62" t="s">
        <v>60</v>
      </c>
      <c r="B44" s="13" t="s">
        <v>61</v>
      </c>
      <c r="C44" s="11" t="s">
        <v>86</v>
      </c>
      <c r="D44" s="16"/>
      <c r="E44" s="66"/>
      <c r="F44" s="74">
        <v>0</v>
      </c>
    </row>
    <row r="45" spans="1:6" s="60" customFormat="1" ht="18" thickBot="1" x14ac:dyDescent="0.25">
      <c r="A45" s="55"/>
      <c r="B45" s="58"/>
      <c r="C45" s="59"/>
      <c r="D45" s="59"/>
      <c r="E45" s="68" t="str">
        <f>"Sous-Total "&amp;B40</f>
        <v>Sous-Total NETTOYAGE DE FIN DE CHANTIER</v>
      </c>
      <c r="F45" s="75">
        <f>F41+F42+F43+F44</f>
        <v>0</v>
      </c>
    </row>
    <row r="46" spans="1:6" s="60" customFormat="1" ht="18" thickBot="1" x14ac:dyDescent="0.25">
      <c r="A46" s="55"/>
      <c r="B46" s="58"/>
      <c r="C46" s="59"/>
      <c r="D46" s="59"/>
      <c r="E46" s="68" t="str">
        <f>"TOTAL "&amp;B27</f>
        <v>TOTAL TRAVAUX DE REVETEMENT DE SOLS SOUPLE</v>
      </c>
      <c r="F46" s="75">
        <f>F39+F32+F45</f>
        <v>0</v>
      </c>
    </row>
    <row r="47" spans="1:6" s="17" customFormat="1" ht="15" customHeight="1" thickBot="1" x14ac:dyDescent="0.25">
      <c r="A47" s="15"/>
      <c r="B47" s="13"/>
      <c r="C47" s="11"/>
      <c r="D47" s="16"/>
      <c r="E47" s="67"/>
      <c r="F47" s="74"/>
    </row>
    <row r="48" spans="1:6" s="21" customFormat="1" ht="18.75" thickBot="1" x14ac:dyDescent="0.3">
      <c r="A48" s="18"/>
      <c r="B48" s="19"/>
      <c r="C48" s="20"/>
      <c r="D48" s="20"/>
      <c r="E48" s="69" t="str">
        <f>"TOTAL  "&amp;B3</f>
        <v xml:space="preserve">TOTAL  LOT N°05 PEINTURES – REVETEMENTS DE SOLS SOUPLES </v>
      </c>
      <c r="F48" s="76">
        <f>F46+F26</f>
        <v>0</v>
      </c>
    </row>
    <row r="49" spans="1:6" ht="15" customHeight="1" thickBot="1" x14ac:dyDescent="0.25">
      <c r="A49" s="22"/>
      <c r="B49" s="23"/>
      <c r="C49" s="24"/>
      <c r="D49" s="24"/>
      <c r="E49" s="70"/>
      <c r="F49" s="77"/>
    </row>
    <row r="50" spans="1:6" ht="15" customHeight="1" thickTop="1" x14ac:dyDescent="0.2"/>
    <row r="51" spans="1:6" ht="15" customHeight="1" x14ac:dyDescent="0.2"/>
    <row r="52" spans="1:6" ht="15" customHeight="1" x14ac:dyDescent="0.2"/>
    <row r="53" spans="1:6" ht="15" customHeight="1" x14ac:dyDescent="0.2"/>
    <row r="54" spans="1:6" ht="15" customHeight="1" x14ac:dyDescent="0.2"/>
    <row r="55" spans="1:6" ht="15" customHeight="1" x14ac:dyDescent="0.2"/>
  </sheetData>
  <phoneticPr fontId="26" type="noConversion"/>
  <printOptions horizontalCentered="1"/>
  <pageMargins left="0.39370078740157483" right="0.19685039370078741" top="0.6692913385826772" bottom="0.39370078740157483" header="0.23622047244094491" footer="0.15748031496062992"/>
  <pageSetup paperSize="9" scale="67" fitToHeight="0" orientation="portrait" r:id="rId1"/>
  <headerFooter alignWithMargins="0">
    <oddHeader>&amp;L&amp;8REHABILITATION ET EXTENSION DE
L’UEMO ET UEHD DE BETHUNE&amp;CDPGF - LOT N°05 PEINTURES – REVETEMENTS DE SOLS SOUPLES &amp;R&amp;8Ind 0 Novembre 2019</oddHeader>
    <oddFooter>&amp;L&amp;G&amp;C&amp;8 61 Route d'Armentières 62 136 LA COUTURE&amp;RPage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05</vt:lpstr>
      <vt:lpstr>DPGF N°05 Peint. Sols souples</vt:lpstr>
      <vt:lpstr>'DPGF N°05 Peint. Sols souples'!_Hlk3819425</vt:lpstr>
      <vt:lpstr>'DPGF N°05 Peint. Sols souples'!_Toc20148616</vt:lpstr>
      <vt:lpstr>'DPGF N°05 Peint. Sols souples'!Impression_des_titres</vt:lpstr>
      <vt:lpstr>'DPGF N°05 Peint. Sols souples'!Zone_d_impression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Sylvie DHALLUIN</cp:lastModifiedBy>
  <cp:lastPrinted>2019-10-10T10:33:24Z</cp:lastPrinted>
  <dcterms:created xsi:type="dcterms:W3CDTF">2017-01-26T09:12:25Z</dcterms:created>
  <dcterms:modified xsi:type="dcterms:W3CDTF">2025-12-08T14:14:24Z</dcterms:modified>
</cp:coreProperties>
</file>